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35" windowWidth="11520" windowHeight="5490" tabRatio="514" activeTab="4"/>
  </bookViews>
  <sheets>
    <sheet name="all data" sheetId="1" r:id="rId1"/>
    <sheet name="11" sheetId="5" r:id="rId2"/>
    <sheet name="111" sheetId="6" r:id="rId3"/>
    <sheet name="1111" sheetId="7" r:id="rId4"/>
    <sheet name="الاجمالى العام " sheetId="8" r:id="rId5"/>
  </sheets>
  <definedNames>
    <definedName name="_xlnm._FilterDatabase" localSheetId="1" hidden="1">'11'!$B$6:$P$90</definedName>
    <definedName name="_xlnm._FilterDatabase" localSheetId="2" hidden="1">'111'!$B$6:$P$90</definedName>
    <definedName name="_xlnm._FilterDatabase" localSheetId="3" hidden="1">'1111'!$B$6:$H$91</definedName>
    <definedName name="_xlnm._FilterDatabase" localSheetId="0" hidden="1">'all data'!$B$4:$I$518</definedName>
    <definedName name="_xlnm._FilterDatabase" localSheetId="4" hidden="1">'الاجمالى العام '!$B$6:$J$69</definedName>
    <definedName name="_xlnm.Print_Area" localSheetId="1">'11'!$B$1:$N$90</definedName>
    <definedName name="_xlnm.Print_Area" localSheetId="2">'111'!$B$1:$O$90</definedName>
    <definedName name="_xlnm.Print_Area" localSheetId="3">'1111'!$B$1:$G$91</definedName>
    <definedName name="_xlnm.Print_Area" localSheetId="4">'الاجمالى العام '!$B$1:$J$67</definedName>
    <definedName name="_xlnm.Print_Titles" localSheetId="1">'11'!$B:$C,'11'!$1:$6</definedName>
    <definedName name="_xlnm.Print_Titles" localSheetId="2">'111'!$B:$C,'111'!$1:$6</definedName>
    <definedName name="_xlnm.Print_Titles" localSheetId="3">'1111'!$B:$C,'1111'!$1:$6</definedName>
    <definedName name="_xlnm.Print_Titles" localSheetId="4">'الاجمالى العام '!$B:$C,'الاجمالى العام '!$1:$6</definedName>
  </definedNames>
  <calcPr calcId="124519"/>
</workbook>
</file>

<file path=xl/calcChain.xml><?xml version="1.0" encoding="utf-8"?>
<calcChain xmlns="http://schemas.openxmlformats.org/spreadsheetml/2006/main">
  <c r="O8" i="6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7"/>
  <c r="G8" i="7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F19" i="8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C8" i="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C8" i="8"/>
  <c r="D8" s="1"/>
  <c r="C9"/>
  <c r="D9" s="1"/>
  <c r="C10"/>
  <c r="D10" s="1"/>
  <c r="C11"/>
  <c r="D11" s="1"/>
  <c r="C12"/>
  <c r="D12" s="1"/>
  <c r="C13"/>
  <c r="D13" s="1"/>
  <c r="C14"/>
  <c r="D14" s="1"/>
  <c r="C15"/>
  <c r="D15" s="1"/>
  <c r="C16"/>
  <c r="D16" s="1"/>
  <c r="C17"/>
  <c r="D17" s="1"/>
  <c r="C18"/>
  <c r="D18" s="1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7"/>
  <c r="D7" s="1"/>
  <c r="C8" i="7"/>
  <c r="F8" i="8" s="1"/>
  <c r="C9" i="7"/>
  <c r="F9" i="8" s="1"/>
  <c r="C10" i="7"/>
  <c r="F10" i="8" s="1"/>
  <c r="C11" i="7"/>
  <c r="F11" i="8" s="1"/>
  <c r="C12" i="7"/>
  <c r="F12" i="8" s="1"/>
  <c r="C13" i="7"/>
  <c r="F13" i="8" s="1"/>
  <c r="C14" i="7"/>
  <c r="F14" i="8" s="1"/>
  <c r="C15" i="7"/>
  <c r="F15" i="8" s="1"/>
  <c r="C16" i="7"/>
  <c r="F16" i="8" s="1"/>
  <c r="C17" i="7"/>
  <c r="F17" i="8" s="1"/>
  <c r="C18" i="7"/>
  <c r="F18" i="8" s="1"/>
  <c r="C19" i="7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7"/>
  <c r="C8" i="6"/>
  <c r="E8" i="8" s="1"/>
  <c r="C9" i="6"/>
  <c r="E9" i="8" s="1"/>
  <c r="C10" i="6"/>
  <c r="E10" i="8" s="1"/>
  <c r="C11" i="6"/>
  <c r="E11" i="8" s="1"/>
  <c r="C12" i="6"/>
  <c r="E12" i="8" s="1"/>
  <c r="C13" i="6"/>
  <c r="E13" i="8" s="1"/>
  <c r="C14" i="6"/>
  <c r="E14" i="8" s="1"/>
  <c r="C15" i="6"/>
  <c r="E15" i="8" s="1"/>
  <c r="C16" i="6"/>
  <c r="E16" i="8" s="1"/>
  <c r="C17" i="6"/>
  <c r="E17" i="8" s="1"/>
  <c r="C18" i="6"/>
  <c r="E18" i="8" s="1"/>
  <c r="C19" i="6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E7" i="8" s="1"/>
  <c r="N7" i="5" l="1"/>
  <c r="B7" l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B8" l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5"/>
  <c r="I14"/>
  <c r="I13"/>
  <c r="I12"/>
  <c r="I11"/>
  <c r="I10"/>
  <c r="I9"/>
  <c r="I8"/>
  <c r="G7" i="7"/>
  <c r="F7" i="8" s="1"/>
  <c r="G7" s="1"/>
  <c r="B91" i="7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90" i="6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90" i="5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N63"/>
  <c r="B63"/>
  <c r="N62"/>
  <c r="B62"/>
  <c r="N61"/>
  <c r="B61"/>
  <c r="N60"/>
  <c r="B60"/>
  <c r="N59"/>
  <c r="B59"/>
  <c r="N58"/>
  <c r="B58"/>
  <c r="N57"/>
  <c r="B57"/>
  <c r="N56"/>
  <c r="B56"/>
  <c r="N55"/>
  <c r="B55"/>
  <c r="N54"/>
  <c r="B54"/>
  <c r="N53"/>
  <c r="B53"/>
  <c r="N52"/>
  <c r="B52"/>
  <c r="N51"/>
  <c r="B51"/>
  <c r="N50"/>
  <c r="B50"/>
  <c r="N49"/>
  <c r="B49"/>
  <c r="N48"/>
  <c r="B48"/>
  <c r="N47"/>
  <c r="B47"/>
  <c r="N46"/>
  <c r="B46"/>
  <c r="N45"/>
  <c r="B45"/>
  <c r="N44"/>
  <c r="B44"/>
  <c r="N43"/>
  <c r="B43"/>
  <c r="N42"/>
  <c r="B42"/>
  <c r="N41"/>
  <c r="B41"/>
  <c r="N40"/>
  <c r="B40"/>
  <c r="N39"/>
  <c r="B39"/>
  <c r="N38"/>
  <c r="B38"/>
  <c r="N37"/>
  <c r="B37"/>
  <c r="N36"/>
  <c r="B36"/>
  <c r="N35"/>
  <c r="B35"/>
  <c r="N34"/>
  <c r="B34"/>
  <c r="N33"/>
  <c r="B33"/>
  <c r="N32"/>
  <c r="B32"/>
  <c r="N31"/>
  <c r="B31"/>
  <c r="N30"/>
  <c r="B30"/>
  <c r="N29"/>
  <c r="B29"/>
  <c r="N28"/>
  <c r="B28"/>
  <c r="N27"/>
  <c r="B27"/>
  <c r="N26"/>
  <c r="B26"/>
  <c r="N25"/>
  <c r="B25"/>
  <c r="N24"/>
  <c r="B24"/>
  <c r="N23"/>
  <c r="B23"/>
  <c r="N22"/>
  <c r="B22"/>
  <c r="N21"/>
  <c r="B21"/>
  <c r="N20"/>
  <c r="B20"/>
  <c r="N19"/>
  <c r="B19"/>
  <c r="N18"/>
  <c r="B18"/>
  <c r="N17"/>
  <c r="B17"/>
  <c r="N16"/>
  <c r="B16"/>
  <c r="N15"/>
  <c r="B15"/>
  <c r="N14"/>
  <c r="B14"/>
  <c r="N13"/>
  <c r="B13"/>
  <c r="N12"/>
  <c r="B12"/>
  <c r="N11"/>
  <c r="B11"/>
  <c r="N10"/>
  <c r="B10"/>
  <c r="N9"/>
  <c r="B9"/>
  <c r="N8"/>
  <c r="B8"/>
  <c r="B6" i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"/>
  <c r="I7" i="8" l="1"/>
  <c r="I16"/>
  <c r="I19" l="1"/>
  <c r="I67"/>
</calcChain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المطلوب :
عند ملئ البيانات في ال3 شيت الاولي ومن بعدها الارقام الخاصة بها في الخانات المقابلة لها كما هو في المثال .
نأتي لاخر شيت وهو الاجمالي العام فتلقائيا عند ملي خانة البيان بالكود الخاص بها  تجمع ما هو مقابل مجموع البيان في كل 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<sst xmlns="http://schemas.openxmlformats.org/spreadsheetml/2006/main" count="41" uniqueCount="26">
  <si>
    <t>بطارية 150 أمبير 12 فولت</t>
  </si>
  <si>
    <t>بطارية 120 أمبير 12 فولت</t>
  </si>
  <si>
    <t xml:space="preserve">بطارية 100 أمبير 12 فولت </t>
  </si>
  <si>
    <t xml:space="preserve">بطارية 90 أمبير 12 فولت </t>
  </si>
  <si>
    <t xml:space="preserve">بطارية 90 أمبير 12 فولت جافة </t>
  </si>
  <si>
    <t xml:space="preserve">بطارية 80 أمبير 12 فولت </t>
  </si>
  <si>
    <t xml:space="preserve">بطارية 70 أمبير 12 فولت </t>
  </si>
  <si>
    <t xml:space="preserve">بطارية 40 أمبير 12 فولت جافة </t>
  </si>
  <si>
    <t xml:space="preserve">بطارية تروجان 6 فولت للسيارات الكهربائية (225HA ، 6V ) </t>
  </si>
  <si>
    <t xml:space="preserve">بطارية 80 أمبير 12 فولت جافة </t>
  </si>
  <si>
    <t xml:space="preserve">بطارية 70 أمبير 12 فولت جافة </t>
  </si>
  <si>
    <t>بطارية موتوسيكل  6 أمبير 12 فولت</t>
  </si>
  <si>
    <t>البيان</t>
  </si>
  <si>
    <t>الكود</t>
  </si>
  <si>
    <t>م</t>
  </si>
  <si>
    <t xml:space="preserve">محافظة دمياط </t>
  </si>
  <si>
    <t xml:space="preserve">العقود والمشتريات </t>
  </si>
  <si>
    <t xml:space="preserve">كشف تفريغ طلبات الوحدات المحلية من البطاريات </t>
  </si>
  <si>
    <t xml:space="preserve">المجموع </t>
  </si>
  <si>
    <t xml:space="preserve">كشف تفريغ طلبات الديوان وملحقاتة من البطاريات </t>
  </si>
  <si>
    <r>
      <t>ا</t>
    </r>
    <r>
      <rPr>
        <b/>
        <sz val="14"/>
        <rFont val="Times New Roman"/>
        <family val="1"/>
      </rPr>
      <t xml:space="preserve">لإدارة العامة للشئون المالية </t>
    </r>
  </si>
  <si>
    <t>كشف تفريغ طلبات الوحدات المحلية والمديريات والديوان وملحقاته</t>
  </si>
  <si>
    <t xml:space="preserve">إجمالى المطلوب  </t>
  </si>
  <si>
    <t xml:space="preserve">سعر الوحده  </t>
  </si>
  <si>
    <t xml:space="preserve">الاجمالى </t>
  </si>
  <si>
    <t xml:space="preserve">إجمالى السعر 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</si>
</sst>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20"/>
      <color theme="1"/>
      <name val="Arial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charset val="178"/>
    </font>
    <font>
      <sz val="14"/>
      <color indexed="8"/>
      <name val="Calibri"/>
      <family val="2"/>
      <charset val="178"/>
    </font>
    <font>
      <b/>
      <sz val="14"/>
      <name val="Times New Roman"/>
      <family val="1"/>
    </font>
    <font>
      <b/>
      <sz val="12"/>
      <name val="Times New Roman"/>
      <family val="1"/>
    </font>
    <font>
      <sz val="16"/>
      <color indexed="8"/>
      <name val="Calibri"/>
      <family val="2"/>
      <charset val="178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color indexed="8"/>
      <name val="Calibri"/>
      <family val="2"/>
    </font>
    <font>
      <sz val="16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2" xfId="1" applyFont="1" applyBorder="1" applyAlignment="1" applyProtection="1">
      <alignment horizontal="center" vertical="center"/>
      <protection hidden="1"/>
    </xf>
    <xf numFmtId="0" fontId="4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1" fillId="2" borderId="1" xfId="1" applyFont="1" applyFill="1" applyBorder="1" applyAlignment="1" applyProtection="1">
      <protection hidden="1"/>
    </xf>
    <xf numFmtId="0" fontId="4" fillId="0" borderId="0" xfId="1" applyProtection="1">
      <protection locked="0"/>
    </xf>
    <xf numFmtId="0" fontId="5" fillId="0" borderId="0" xfId="1" applyFont="1" applyProtection="1">
      <protection locked="0"/>
    </xf>
    <xf numFmtId="0" fontId="1" fillId="2" borderId="0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4" fillId="0" borderId="15" xfId="1" applyBorder="1" applyProtection="1">
      <protection locked="0"/>
    </xf>
    <xf numFmtId="0" fontId="8" fillId="0" borderId="0" xfId="1" applyFont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4" fillId="0" borderId="0" xfId="1" applyProtection="1">
      <protection locked="0" hidden="1"/>
    </xf>
    <xf numFmtId="0" fontId="5" fillId="0" borderId="0" xfId="1" applyFont="1" applyProtection="1">
      <protection locked="0" hidden="1"/>
    </xf>
    <xf numFmtId="0" fontId="1" fillId="2" borderId="0" xfId="1" applyFont="1" applyFill="1" applyBorder="1" applyAlignment="1" applyProtection="1">
      <alignment horizontal="center" vertical="center"/>
      <protection locked="0" hidden="1"/>
    </xf>
    <xf numFmtId="0" fontId="3" fillId="2" borderId="0" xfId="1" applyFont="1" applyFill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 hidden="1"/>
    </xf>
    <xf numFmtId="0" fontId="6" fillId="0" borderId="10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10" fillId="0" borderId="2" xfId="0" applyFont="1" applyFill="1" applyBorder="1" applyAlignment="1" applyProtection="1">
      <alignment horizontal="center" vertical="center"/>
      <protection locked="0" hidden="1"/>
    </xf>
    <xf numFmtId="0" fontId="10" fillId="0" borderId="13" xfId="0" applyFont="1" applyFill="1" applyBorder="1" applyAlignment="1" applyProtection="1">
      <alignment horizontal="center" vertical="center"/>
      <protection locked="0" hidden="1"/>
    </xf>
    <xf numFmtId="0" fontId="13" fillId="0" borderId="0" xfId="1" applyFont="1" applyFill="1" applyProtection="1">
      <protection locked="0" hidden="1"/>
    </xf>
    <xf numFmtId="0" fontId="4" fillId="0" borderId="15" xfId="1" applyBorder="1" applyProtection="1">
      <protection locked="0" hidden="1"/>
    </xf>
    <xf numFmtId="0" fontId="7" fillId="0" borderId="2" xfId="1" applyFont="1" applyBorder="1" applyAlignment="1" applyProtection="1">
      <alignment horizontal="center" vertical="center"/>
      <protection locked="0" hidden="1"/>
    </xf>
    <xf numFmtId="0" fontId="8" fillId="0" borderId="0" xfId="1" applyFont="1" applyProtection="1">
      <protection locked="0" hidden="1"/>
    </xf>
    <xf numFmtId="0" fontId="7" fillId="0" borderId="2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Border="1" applyAlignment="1" applyProtection="1">
      <alignment vertical="center"/>
      <protection locked="0" hidden="1"/>
    </xf>
    <xf numFmtId="0" fontId="7" fillId="0" borderId="1" xfId="1" applyFont="1" applyBorder="1" applyAlignment="1" applyProtection="1">
      <alignment horizontal="center" vertical="center"/>
      <protection locked="0" hidden="1"/>
    </xf>
    <xf numFmtId="0" fontId="9" fillId="0" borderId="1" xfId="1" applyFont="1" applyBorder="1" applyAlignment="1" applyProtection="1">
      <alignment horizontal="center" vertical="center"/>
      <protection locked="0" hidden="1"/>
    </xf>
    <xf numFmtId="0" fontId="7" fillId="0" borderId="11" xfId="1" applyFont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Protection="1"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5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Protection="1">
      <protection locked="0"/>
    </xf>
    <xf numFmtId="0" fontId="16" fillId="0" borderId="12" xfId="1" applyFont="1" applyBorder="1" applyAlignment="1" applyProtection="1">
      <protection locked="0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/>
      <protection locked="0"/>
    </xf>
    <xf numFmtId="0" fontId="4" fillId="0" borderId="0" xfId="1" applyFill="1" applyProtection="1">
      <protection locked="0"/>
    </xf>
    <xf numFmtId="0" fontId="4" fillId="0" borderId="0" xfId="1" applyBorder="1" applyProtection="1">
      <protection locked="0"/>
    </xf>
    <xf numFmtId="0" fontId="4" fillId="0" borderId="18" xfId="1" applyBorder="1" applyProtection="1"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4" fillId="2" borderId="0" xfId="1" applyFill="1" applyProtection="1"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center"/>
      <protection hidden="1"/>
    </xf>
    <xf numFmtId="0" fontId="17" fillId="0" borderId="2" xfId="1" applyFont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 hidden="1"/>
    </xf>
    <xf numFmtId="0" fontId="6" fillId="0" borderId="17" xfId="1" applyFont="1" applyBorder="1" applyAlignment="1" applyProtection="1">
      <alignment horizontal="center" vertic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16" fillId="0" borderId="12" xfId="1" applyFont="1" applyBorder="1" applyAlignment="1" applyProtection="1">
      <alignment horizontal="center"/>
      <protection locked="0"/>
    </xf>
    <xf numFmtId="0" fontId="18" fillId="0" borderId="19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/>
  <dimension ref="B1:D518"/>
  <sheetViews>
    <sheetView workbookViewId="0">
      <pane ySplit="4" topLeftCell="A5" activePane="bottomLeft" state="frozen"/>
      <selection activeCell="A4" sqref="A4"/>
      <selection pane="bottomLeft" activeCell="D11" sqref="D11"/>
    </sheetView>
  </sheetViews>
  <sheetFormatPr defaultRowHeight="14.25"/>
  <cols>
    <col min="1" max="1" width="4" customWidth="1"/>
    <col min="2" max="2" width="5.375" customWidth="1"/>
    <col min="3" max="3" width="7.75" bestFit="1" customWidth="1"/>
    <col min="4" max="4" width="48.875" bestFit="1" customWidth="1"/>
  </cols>
  <sheetData>
    <row r="1" spans="2:4" ht="15" thickBot="1"/>
    <row r="2" spans="2:4" ht="15.75" thickTop="1" thickBot="1">
      <c r="B2" s="79" t="s">
        <v>14</v>
      </c>
      <c r="C2" s="77" t="s">
        <v>13</v>
      </c>
      <c r="D2" s="75" t="s">
        <v>12</v>
      </c>
    </row>
    <row r="3" spans="2:4" ht="15" thickBot="1">
      <c r="B3" s="80"/>
      <c r="C3" s="78"/>
      <c r="D3" s="76"/>
    </row>
    <row r="4" spans="2:4" ht="9.75" customHeight="1" thickTop="1">
      <c r="B4" s="3"/>
      <c r="C4" s="4"/>
      <c r="D4" s="69"/>
    </row>
    <row r="5" spans="2:4" ht="15.75">
      <c r="B5" s="70">
        <f>+IF(D5="","",SUBTOTAL(3,D5:D$5))</f>
        <v>1</v>
      </c>
      <c r="C5" s="1">
        <v>11</v>
      </c>
      <c r="D5" s="71" t="s">
        <v>2</v>
      </c>
    </row>
    <row r="6" spans="2:4" ht="15.75">
      <c r="B6" s="70">
        <f>+IF(D6="","",SUBTOTAL(3,D$5:D6))</f>
        <v>2</v>
      </c>
      <c r="C6" s="1">
        <v>12</v>
      </c>
      <c r="D6" s="71" t="s">
        <v>1</v>
      </c>
    </row>
    <row r="7" spans="2:4" ht="15.75">
      <c r="B7" s="70">
        <f>+IF(D7="","",SUBTOTAL(3,D$5:D7))</f>
        <v>3</v>
      </c>
      <c r="C7" s="1">
        <v>13</v>
      </c>
      <c r="D7" s="71" t="s">
        <v>0</v>
      </c>
    </row>
    <row r="8" spans="2:4" ht="15.75">
      <c r="B8" s="70">
        <f>+IF(D8="","",SUBTOTAL(3,D$5:D8))</f>
        <v>4</v>
      </c>
      <c r="C8" s="1">
        <v>14</v>
      </c>
      <c r="D8" s="71" t="s">
        <v>7</v>
      </c>
    </row>
    <row r="9" spans="2:4" ht="15.75">
      <c r="B9" s="70">
        <f>+IF(D9="","",SUBTOTAL(3,D$5:D9))</f>
        <v>5</v>
      </c>
      <c r="C9" s="1">
        <v>15</v>
      </c>
      <c r="D9" s="71" t="s">
        <v>6</v>
      </c>
    </row>
    <row r="10" spans="2:4" ht="15.75">
      <c r="B10" s="70">
        <f>+IF(D10="","",SUBTOTAL(3,D$5:D10))</f>
        <v>6</v>
      </c>
      <c r="C10" s="1">
        <v>16</v>
      </c>
      <c r="D10" s="71" t="s">
        <v>10</v>
      </c>
    </row>
    <row r="11" spans="2:4" ht="15.75">
      <c r="B11" s="70">
        <f>+IF(D11="","",SUBTOTAL(3,D$5:D11))</f>
        <v>7</v>
      </c>
      <c r="C11" s="1">
        <v>17</v>
      </c>
      <c r="D11" s="71" t="s">
        <v>5</v>
      </c>
    </row>
    <row r="12" spans="2:4" ht="15.75">
      <c r="B12" s="70">
        <f>+IF(D12="","",SUBTOTAL(3,D$5:D12))</f>
        <v>8</v>
      </c>
      <c r="C12" s="1">
        <v>18</v>
      </c>
      <c r="D12" s="71" t="s">
        <v>9</v>
      </c>
    </row>
    <row r="13" spans="2:4" ht="15.75">
      <c r="B13" s="70">
        <f>+IF(D13="","",SUBTOTAL(3,D$5:D13))</f>
        <v>9</v>
      </c>
      <c r="C13" s="1">
        <v>19</v>
      </c>
      <c r="D13" s="71" t="s">
        <v>3</v>
      </c>
    </row>
    <row r="14" spans="2:4" ht="15.75">
      <c r="B14" s="70">
        <f>+IF(D14="","",SUBTOTAL(3,D$5:D14))</f>
        <v>10</v>
      </c>
      <c r="C14" s="1">
        <v>20</v>
      </c>
      <c r="D14" s="71" t="s">
        <v>4</v>
      </c>
    </row>
    <row r="15" spans="2:4" ht="15.75">
      <c r="B15" s="70">
        <f>+IF(D15="","",SUBTOTAL(3,D$5:D15))</f>
        <v>11</v>
      </c>
      <c r="C15" s="1">
        <v>21</v>
      </c>
      <c r="D15" s="71" t="s">
        <v>8</v>
      </c>
    </row>
    <row r="16" spans="2:4" ht="15.75">
      <c r="B16" s="70">
        <f>+IF(D16="","",SUBTOTAL(3,D$5:D16))</f>
        <v>12</v>
      </c>
      <c r="C16" s="1">
        <v>22</v>
      </c>
      <c r="D16" s="71" t="s">
        <v>11</v>
      </c>
    </row>
    <row r="17" spans="2:4">
      <c r="B17" s="70" t="str">
        <f>+IF(D17="","",SUBTOTAL(3,D$5:D17))</f>
        <v/>
      </c>
      <c r="C17" s="1"/>
      <c r="D17" s="2"/>
    </row>
    <row r="18" spans="2:4">
      <c r="B18" s="70" t="str">
        <f>+IF(D18="","",SUBTOTAL(3,D$5:D18))</f>
        <v/>
      </c>
      <c r="C18" s="1"/>
      <c r="D18" s="2"/>
    </row>
    <row r="19" spans="2:4">
      <c r="B19" s="70" t="str">
        <f>+IF(D19="","",SUBTOTAL(3,D$5:D19))</f>
        <v/>
      </c>
      <c r="C19" s="1"/>
      <c r="D19" s="2"/>
    </row>
    <row r="20" spans="2:4">
      <c r="B20" s="70" t="str">
        <f>+IF(D20="","",SUBTOTAL(3,D$5:D20))</f>
        <v/>
      </c>
      <c r="C20" s="1"/>
      <c r="D20" s="2"/>
    </row>
    <row r="21" spans="2:4">
      <c r="B21" s="70" t="str">
        <f>+IF(D21="","",SUBTOTAL(3,D$5:D21))</f>
        <v/>
      </c>
      <c r="C21" s="1"/>
      <c r="D21" s="2"/>
    </row>
    <row r="22" spans="2:4">
      <c r="B22" s="70" t="str">
        <f>+IF(D22="","",SUBTOTAL(3,D$5:D22))</f>
        <v/>
      </c>
      <c r="C22" s="1"/>
      <c r="D22" s="2"/>
    </row>
    <row r="23" spans="2:4">
      <c r="B23" s="70" t="str">
        <f>+IF(D23="","",SUBTOTAL(3,D$5:D23))</f>
        <v/>
      </c>
      <c r="C23" s="1"/>
      <c r="D23" s="2"/>
    </row>
    <row r="24" spans="2:4">
      <c r="B24" s="70" t="str">
        <f>+IF(D24="","",SUBTOTAL(3,D$5:D24))</f>
        <v/>
      </c>
      <c r="C24" s="1"/>
      <c r="D24" s="2"/>
    </row>
    <row r="25" spans="2:4">
      <c r="B25" s="70" t="str">
        <f>+IF(D25="","",SUBTOTAL(3,D$5:D25))</f>
        <v/>
      </c>
      <c r="C25" s="1"/>
      <c r="D25" s="2"/>
    </row>
    <row r="26" spans="2:4">
      <c r="B26" s="70" t="str">
        <f>+IF(D26="","",SUBTOTAL(3,D$5:D26))</f>
        <v/>
      </c>
      <c r="C26" s="1"/>
      <c r="D26" s="2"/>
    </row>
    <row r="27" spans="2:4">
      <c r="B27" s="70" t="str">
        <f>+IF(D27="","",SUBTOTAL(3,D$5:D27))</f>
        <v/>
      </c>
      <c r="C27" s="1"/>
      <c r="D27" s="2"/>
    </row>
    <row r="28" spans="2:4">
      <c r="B28" s="70" t="str">
        <f>+IF(D28="","",SUBTOTAL(3,D$5:D28))</f>
        <v/>
      </c>
      <c r="C28" s="1"/>
      <c r="D28" s="2"/>
    </row>
    <row r="29" spans="2:4">
      <c r="B29" s="70" t="str">
        <f>+IF(D29="","",SUBTOTAL(3,D$5:D29))</f>
        <v/>
      </c>
      <c r="C29" s="1"/>
      <c r="D29" s="2"/>
    </row>
    <row r="30" spans="2:4">
      <c r="B30" s="70" t="str">
        <f>+IF(D30="","",SUBTOTAL(3,D$5:D30))</f>
        <v/>
      </c>
      <c r="C30" s="1"/>
      <c r="D30" s="2"/>
    </row>
    <row r="31" spans="2:4">
      <c r="B31" s="70" t="str">
        <f>+IF(D31="","",SUBTOTAL(3,D$5:D31))</f>
        <v/>
      </c>
      <c r="C31" s="1"/>
      <c r="D31" s="2"/>
    </row>
    <row r="32" spans="2:4">
      <c r="B32" s="70" t="str">
        <f>+IF(D32="","",SUBTOTAL(3,D$5:D32))</f>
        <v/>
      </c>
      <c r="C32" s="1"/>
      <c r="D32" s="2"/>
    </row>
    <row r="33" spans="2:4">
      <c r="B33" s="70" t="str">
        <f>+IF(D33="","",SUBTOTAL(3,D$5:D33))</f>
        <v/>
      </c>
      <c r="C33" s="1"/>
      <c r="D33" s="2"/>
    </row>
    <row r="34" spans="2:4">
      <c r="B34" s="70" t="str">
        <f>+IF(D34="","",SUBTOTAL(3,D$5:D34))</f>
        <v/>
      </c>
      <c r="C34" s="1"/>
      <c r="D34" s="2"/>
    </row>
    <row r="35" spans="2:4">
      <c r="B35" s="70" t="str">
        <f>+IF(D35="","",SUBTOTAL(3,D$5:D35))</f>
        <v/>
      </c>
      <c r="C35" s="1"/>
      <c r="D35" s="2"/>
    </row>
    <row r="36" spans="2:4">
      <c r="B36" s="70" t="str">
        <f>+IF(D36="","",SUBTOTAL(3,D$5:D36))</f>
        <v/>
      </c>
      <c r="C36" s="1"/>
      <c r="D36" s="2"/>
    </row>
    <row r="37" spans="2:4">
      <c r="B37" s="70" t="str">
        <f>+IF(D37="","",SUBTOTAL(3,D$5:D37))</f>
        <v/>
      </c>
      <c r="C37" s="1"/>
      <c r="D37" s="2"/>
    </row>
    <row r="38" spans="2:4">
      <c r="B38" s="70" t="str">
        <f>+IF(D38="","",SUBTOTAL(3,D$5:D38))</f>
        <v/>
      </c>
      <c r="C38" s="1"/>
      <c r="D38" s="2"/>
    </row>
    <row r="39" spans="2:4">
      <c r="B39" s="70" t="str">
        <f>+IF(D39="","",SUBTOTAL(3,D$5:D39))</f>
        <v/>
      </c>
      <c r="C39" s="1"/>
      <c r="D39" s="2"/>
    </row>
    <row r="40" spans="2:4">
      <c r="B40" s="70" t="str">
        <f>+IF(D40="","",SUBTOTAL(3,D$5:D40))</f>
        <v/>
      </c>
      <c r="C40" s="1"/>
      <c r="D40" s="2"/>
    </row>
    <row r="41" spans="2:4">
      <c r="B41" s="70" t="str">
        <f>+IF(D41="","",SUBTOTAL(3,D$5:D41))</f>
        <v/>
      </c>
      <c r="C41" s="1"/>
      <c r="D41" s="2"/>
    </row>
    <row r="42" spans="2:4">
      <c r="B42" s="70" t="str">
        <f>+IF(D42="","",SUBTOTAL(3,D$5:D42))</f>
        <v/>
      </c>
      <c r="C42" s="1"/>
      <c r="D42" s="2"/>
    </row>
    <row r="43" spans="2:4">
      <c r="B43" s="70" t="str">
        <f>+IF(D43="","",SUBTOTAL(3,D$5:D43))</f>
        <v/>
      </c>
      <c r="C43" s="1"/>
      <c r="D43" s="2"/>
    </row>
    <row r="44" spans="2:4">
      <c r="B44" s="70" t="str">
        <f>+IF(D44="","",SUBTOTAL(3,D$5:D44))</f>
        <v/>
      </c>
      <c r="C44" s="1"/>
      <c r="D44" s="2"/>
    </row>
    <row r="45" spans="2:4">
      <c r="B45" s="70" t="str">
        <f>+IF(D45="","",SUBTOTAL(3,D$5:D45))</f>
        <v/>
      </c>
      <c r="C45" s="1"/>
      <c r="D45" s="2"/>
    </row>
    <row r="46" spans="2:4">
      <c r="B46" s="70" t="str">
        <f>+IF(D46="","",SUBTOTAL(3,D$5:D46))</f>
        <v/>
      </c>
      <c r="C46" s="1"/>
      <c r="D46" s="2"/>
    </row>
    <row r="47" spans="2:4">
      <c r="B47" s="70" t="str">
        <f>+IF(D47="","",SUBTOTAL(3,D$5:D47))</f>
        <v/>
      </c>
      <c r="C47" s="1"/>
      <c r="D47" s="2"/>
    </row>
    <row r="48" spans="2:4">
      <c r="B48" s="70" t="str">
        <f>+IF(D48="","",SUBTOTAL(3,D$5:D48))</f>
        <v/>
      </c>
      <c r="C48" s="1"/>
      <c r="D48" s="2"/>
    </row>
    <row r="49" spans="2:4">
      <c r="B49" s="70" t="str">
        <f>+IF(D49="","",SUBTOTAL(3,D$5:D49))</f>
        <v/>
      </c>
      <c r="C49" s="1"/>
      <c r="D49" s="2"/>
    </row>
    <row r="50" spans="2:4">
      <c r="B50" s="70" t="str">
        <f>+IF(D50="","",SUBTOTAL(3,D$5:D50))</f>
        <v/>
      </c>
      <c r="C50" s="1"/>
      <c r="D50" s="2"/>
    </row>
    <row r="51" spans="2:4">
      <c r="B51" s="70" t="str">
        <f>+IF(D51="","",SUBTOTAL(3,D$5:D51))</f>
        <v/>
      </c>
      <c r="C51" s="1"/>
      <c r="D51" s="2"/>
    </row>
    <row r="52" spans="2:4">
      <c r="B52" s="70" t="str">
        <f>+IF(D52="","",SUBTOTAL(3,D$5:D52))</f>
        <v/>
      </c>
      <c r="C52" s="1"/>
      <c r="D52" s="2"/>
    </row>
    <row r="53" spans="2:4">
      <c r="B53" s="70" t="str">
        <f>+IF(D53="","",SUBTOTAL(3,D$5:D53))</f>
        <v/>
      </c>
      <c r="C53" s="1"/>
      <c r="D53" s="2"/>
    </row>
    <row r="54" spans="2:4">
      <c r="B54" s="70" t="str">
        <f>+IF(D54="","",SUBTOTAL(3,D$5:D54))</f>
        <v/>
      </c>
      <c r="C54" s="1"/>
      <c r="D54" s="2"/>
    </row>
    <row r="55" spans="2:4">
      <c r="B55" s="70" t="str">
        <f>+IF(D55="","",SUBTOTAL(3,D$5:D55))</f>
        <v/>
      </c>
      <c r="C55" s="1"/>
      <c r="D55" s="2"/>
    </row>
    <row r="56" spans="2:4">
      <c r="B56" s="70" t="str">
        <f>+IF(D56="","",SUBTOTAL(3,D$5:D56))</f>
        <v/>
      </c>
      <c r="C56" s="1"/>
      <c r="D56" s="2"/>
    </row>
    <row r="57" spans="2:4">
      <c r="B57" s="70" t="str">
        <f>+IF(D57="","",SUBTOTAL(3,D$5:D57))</f>
        <v/>
      </c>
      <c r="C57" s="1"/>
      <c r="D57" s="2"/>
    </row>
    <row r="58" spans="2:4">
      <c r="B58" s="70" t="str">
        <f>+IF(D58="","",SUBTOTAL(3,D$5:D58))</f>
        <v/>
      </c>
      <c r="C58" s="1"/>
      <c r="D58" s="2"/>
    </row>
    <row r="59" spans="2:4">
      <c r="B59" s="70" t="str">
        <f>+IF(D59="","",SUBTOTAL(3,D$5:D59))</f>
        <v/>
      </c>
      <c r="C59" s="1"/>
      <c r="D59" s="2"/>
    </row>
    <row r="60" spans="2:4">
      <c r="B60" s="70" t="str">
        <f>+IF(D60="","",SUBTOTAL(3,D$5:D60))</f>
        <v/>
      </c>
      <c r="C60" s="1"/>
      <c r="D60" s="2"/>
    </row>
    <row r="61" spans="2:4">
      <c r="B61" s="70" t="str">
        <f>+IF(D61="","",SUBTOTAL(3,D$5:D61))</f>
        <v/>
      </c>
      <c r="C61" s="1"/>
      <c r="D61" s="2"/>
    </row>
    <row r="62" spans="2:4">
      <c r="B62" s="70" t="str">
        <f>+IF(D62="","",SUBTOTAL(3,D$5:D62))</f>
        <v/>
      </c>
      <c r="C62" s="1"/>
      <c r="D62" s="2"/>
    </row>
    <row r="63" spans="2:4">
      <c r="B63" s="70" t="str">
        <f>+IF(D63="","",SUBTOTAL(3,D$5:D63))</f>
        <v/>
      </c>
      <c r="C63" s="1"/>
      <c r="D63" s="2"/>
    </row>
    <row r="64" spans="2:4">
      <c r="B64" s="70" t="str">
        <f>+IF(D64="","",SUBTOTAL(3,D$5:D64))</f>
        <v/>
      </c>
      <c r="C64" s="1"/>
      <c r="D64" s="2"/>
    </row>
    <row r="65" spans="2:4">
      <c r="B65" s="70" t="str">
        <f>+IF(D65="","",SUBTOTAL(3,D$5:D65))</f>
        <v/>
      </c>
      <c r="C65" s="1"/>
      <c r="D65" s="2"/>
    </row>
    <row r="66" spans="2:4">
      <c r="B66" s="70" t="str">
        <f>+IF(D66="","",SUBTOTAL(3,D$5:D66))</f>
        <v/>
      </c>
      <c r="C66" s="1"/>
      <c r="D66" s="2"/>
    </row>
    <row r="67" spans="2:4">
      <c r="B67" s="70" t="str">
        <f>+IF(D67="","",SUBTOTAL(3,D$5:D67))</f>
        <v/>
      </c>
      <c r="C67" s="1"/>
      <c r="D67" s="2"/>
    </row>
    <row r="68" spans="2:4">
      <c r="B68" s="70" t="str">
        <f>+IF(D68="","",SUBTOTAL(3,D$5:D68))</f>
        <v/>
      </c>
      <c r="C68" s="1"/>
      <c r="D68" s="2"/>
    </row>
    <row r="69" spans="2:4">
      <c r="B69" s="70" t="str">
        <f>+IF(D69="","",SUBTOTAL(3,D$5:D69))</f>
        <v/>
      </c>
      <c r="C69" s="1"/>
      <c r="D69" s="2"/>
    </row>
    <row r="70" spans="2:4">
      <c r="B70" s="70" t="str">
        <f>+IF(D70="","",SUBTOTAL(3,D$5:D70))</f>
        <v/>
      </c>
      <c r="C70" s="1"/>
      <c r="D70" s="2"/>
    </row>
    <row r="71" spans="2:4">
      <c r="B71" s="70" t="str">
        <f>+IF(D71="","",SUBTOTAL(3,D$5:D71))</f>
        <v/>
      </c>
      <c r="C71" s="1"/>
      <c r="D71" s="2"/>
    </row>
    <row r="72" spans="2:4">
      <c r="B72" s="70" t="str">
        <f>+IF(D72="","",SUBTOTAL(3,D$5:D72))</f>
        <v/>
      </c>
      <c r="C72" s="1"/>
      <c r="D72" s="2"/>
    </row>
    <row r="73" spans="2:4">
      <c r="B73" s="70" t="str">
        <f>+IF(D73="","",SUBTOTAL(3,D$5:D73))</f>
        <v/>
      </c>
      <c r="C73" s="1"/>
      <c r="D73" s="2"/>
    </row>
    <row r="74" spans="2:4">
      <c r="B74" s="70" t="str">
        <f>+IF(D74="","",SUBTOTAL(3,D$5:D74))</f>
        <v/>
      </c>
      <c r="C74" s="1"/>
      <c r="D74" s="2"/>
    </row>
    <row r="75" spans="2:4">
      <c r="B75" s="70" t="str">
        <f>+IF(D75="","",SUBTOTAL(3,D$5:D75))</f>
        <v/>
      </c>
      <c r="C75" s="1"/>
      <c r="D75" s="2"/>
    </row>
    <row r="76" spans="2:4">
      <c r="B76" s="70" t="str">
        <f>+IF(D76="","",SUBTOTAL(3,D$5:D76))</f>
        <v/>
      </c>
      <c r="C76" s="1"/>
      <c r="D76" s="2"/>
    </row>
    <row r="77" spans="2:4">
      <c r="B77" s="70" t="str">
        <f>+IF(D77="","",SUBTOTAL(3,D$5:D77))</f>
        <v/>
      </c>
      <c r="C77" s="1"/>
      <c r="D77" s="2"/>
    </row>
    <row r="78" spans="2:4">
      <c r="B78" s="70" t="str">
        <f>+IF(D78="","",SUBTOTAL(3,D$5:D78))</f>
        <v/>
      </c>
      <c r="C78" s="1"/>
      <c r="D78" s="2"/>
    </row>
    <row r="79" spans="2:4">
      <c r="B79" s="70" t="str">
        <f>+IF(D79="","",SUBTOTAL(3,D$5:D79))</f>
        <v/>
      </c>
      <c r="C79" s="1"/>
      <c r="D79" s="2"/>
    </row>
    <row r="80" spans="2:4">
      <c r="B80" s="70" t="str">
        <f>+IF(D80="","",SUBTOTAL(3,D$5:D80))</f>
        <v/>
      </c>
      <c r="C80" s="1"/>
      <c r="D80" s="2"/>
    </row>
    <row r="81" spans="2:4">
      <c r="B81" s="70" t="str">
        <f>+IF(D81="","",SUBTOTAL(3,D$5:D81))</f>
        <v/>
      </c>
      <c r="C81" s="1"/>
      <c r="D81" s="2"/>
    </row>
    <row r="82" spans="2:4">
      <c r="B82" s="70" t="str">
        <f>+IF(D82="","",SUBTOTAL(3,D$5:D82))</f>
        <v/>
      </c>
      <c r="C82" s="1"/>
      <c r="D82" s="2"/>
    </row>
    <row r="83" spans="2:4">
      <c r="B83" s="70" t="str">
        <f>+IF(D83="","",SUBTOTAL(3,D$5:D83))</f>
        <v/>
      </c>
      <c r="C83" s="1"/>
      <c r="D83" s="2"/>
    </row>
    <row r="84" spans="2:4">
      <c r="B84" s="70" t="str">
        <f>+IF(D84="","",SUBTOTAL(3,D$5:D84))</f>
        <v/>
      </c>
      <c r="C84" s="1"/>
      <c r="D84" s="2"/>
    </row>
    <row r="85" spans="2:4">
      <c r="B85" s="70" t="str">
        <f>+IF(D85="","",SUBTOTAL(3,D$5:D85))</f>
        <v/>
      </c>
      <c r="C85" s="1"/>
      <c r="D85" s="2"/>
    </row>
    <row r="86" spans="2:4">
      <c r="B86" s="70" t="str">
        <f>+IF(D86="","",SUBTOTAL(3,D$5:D86))</f>
        <v/>
      </c>
      <c r="C86" s="1"/>
      <c r="D86" s="2"/>
    </row>
    <row r="87" spans="2:4">
      <c r="B87" s="70" t="str">
        <f>+IF(D87="","",SUBTOTAL(3,D$5:D87))</f>
        <v/>
      </c>
      <c r="C87" s="1"/>
      <c r="D87" s="2"/>
    </row>
    <row r="88" spans="2:4">
      <c r="B88" s="70" t="str">
        <f>+IF(D88="","",SUBTOTAL(3,D$5:D88))</f>
        <v/>
      </c>
      <c r="C88" s="1"/>
      <c r="D88" s="2"/>
    </row>
    <row r="89" spans="2:4">
      <c r="B89" s="70" t="str">
        <f>+IF(D89="","",SUBTOTAL(3,D$5:D89))</f>
        <v/>
      </c>
      <c r="C89" s="1"/>
      <c r="D89" s="2"/>
    </row>
    <row r="90" spans="2:4">
      <c r="B90" s="70" t="str">
        <f>+IF(D90="","",SUBTOTAL(3,D$5:D90))</f>
        <v/>
      </c>
      <c r="C90" s="1"/>
      <c r="D90" s="2"/>
    </row>
    <row r="91" spans="2:4">
      <c r="B91" s="70" t="str">
        <f>+IF(D91="","",SUBTOTAL(3,D$5:D91))</f>
        <v/>
      </c>
      <c r="C91" s="1"/>
      <c r="D91" s="2"/>
    </row>
    <row r="92" spans="2:4">
      <c r="B92" s="70" t="str">
        <f>+IF(D92="","",SUBTOTAL(3,D$5:D92))</f>
        <v/>
      </c>
      <c r="C92" s="1"/>
      <c r="D92" s="2"/>
    </row>
    <row r="93" spans="2:4">
      <c r="B93" s="70" t="str">
        <f>+IF(D93="","",SUBTOTAL(3,D$5:D93))</f>
        <v/>
      </c>
      <c r="C93" s="1"/>
      <c r="D93" s="2"/>
    </row>
    <row r="94" spans="2:4">
      <c r="B94" s="70" t="str">
        <f>+IF(D94="","",SUBTOTAL(3,D$5:D94))</f>
        <v/>
      </c>
      <c r="C94" s="1"/>
      <c r="D94" s="2"/>
    </row>
    <row r="95" spans="2:4">
      <c r="B95" s="70" t="str">
        <f>+IF(D95="","",SUBTOTAL(3,D$5:D95))</f>
        <v/>
      </c>
      <c r="C95" s="1"/>
      <c r="D95" s="2"/>
    </row>
    <row r="96" spans="2:4">
      <c r="B96" s="70" t="str">
        <f>+IF(D96="","",SUBTOTAL(3,D$5:D96))</f>
        <v/>
      </c>
      <c r="C96" s="1"/>
      <c r="D96" s="2"/>
    </row>
    <row r="97" spans="2:4">
      <c r="B97" s="70" t="str">
        <f>+IF(D97="","",SUBTOTAL(3,D$5:D97))</f>
        <v/>
      </c>
      <c r="C97" s="1"/>
      <c r="D97" s="2"/>
    </row>
    <row r="98" spans="2:4">
      <c r="B98" s="70" t="str">
        <f>+IF(D98="","",SUBTOTAL(3,D$5:D98))</f>
        <v/>
      </c>
      <c r="C98" s="1"/>
      <c r="D98" s="2"/>
    </row>
    <row r="99" spans="2:4">
      <c r="B99" s="70" t="str">
        <f>+IF(D99="","",SUBTOTAL(3,D$5:D99))</f>
        <v/>
      </c>
      <c r="C99" s="1"/>
      <c r="D99" s="2"/>
    </row>
    <row r="100" spans="2:4">
      <c r="B100" s="70" t="str">
        <f>+IF(D100="","",SUBTOTAL(3,D$5:D100))</f>
        <v/>
      </c>
      <c r="C100" s="1"/>
      <c r="D100" s="2"/>
    </row>
    <row r="101" spans="2:4">
      <c r="B101" s="70" t="str">
        <f>+IF(D101="","",SUBTOTAL(3,D$5:D101))</f>
        <v/>
      </c>
      <c r="C101" s="1"/>
      <c r="D101" s="2"/>
    </row>
    <row r="102" spans="2:4">
      <c r="B102" s="70" t="str">
        <f>+IF(D102="","",SUBTOTAL(3,D$5:D102))</f>
        <v/>
      </c>
      <c r="C102" s="1"/>
      <c r="D102" s="2"/>
    </row>
    <row r="103" spans="2:4">
      <c r="B103" s="70" t="str">
        <f>+IF(D103="","",SUBTOTAL(3,D$5:D103))</f>
        <v/>
      </c>
      <c r="C103" s="1"/>
      <c r="D103" s="2"/>
    </row>
    <row r="104" spans="2:4">
      <c r="B104" s="70" t="str">
        <f>+IF(D104="","",SUBTOTAL(3,D$5:D104))</f>
        <v/>
      </c>
      <c r="C104" s="1"/>
      <c r="D104" s="2"/>
    </row>
    <row r="105" spans="2:4">
      <c r="B105" s="70" t="str">
        <f>+IF(D105="","",SUBTOTAL(3,D$5:D105))</f>
        <v/>
      </c>
      <c r="C105" s="1"/>
      <c r="D105" s="2"/>
    </row>
    <row r="106" spans="2:4">
      <c r="B106" s="70" t="str">
        <f>+IF(D106="","",SUBTOTAL(3,D$5:D106))</f>
        <v/>
      </c>
      <c r="C106" s="1"/>
      <c r="D106" s="2"/>
    </row>
    <row r="107" spans="2:4">
      <c r="B107" s="70" t="str">
        <f>+IF(D107="","",SUBTOTAL(3,D$5:D107))</f>
        <v/>
      </c>
      <c r="C107" s="1"/>
      <c r="D107" s="2"/>
    </row>
    <row r="108" spans="2:4">
      <c r="B108" s="70" t="str">
        <f>+IF(D108="","",SUBTOTAL(3,D$5:D108))</f>
        <v/>
      </c>
      <c r="C108" s="1"/>
      <c r="D108" s="2"/>
    </row>
    <row r="109" spans="2:4">
      <c r="B109" s="70" t="str">
        <f>+IF(D109="","",SUBTOTAL(3,D$5:D109))</f>
        <v/>
      </c>
      <c r="C109" s="1"/>
      <c r="D109" s="2"/>
    </row>
    <row r="110" spans="2:4">
      <c r="B110" s="70" t="str">
        <f>+IF(D110="","",SUBTOTAL(3,D$5:D110))</f>
        <v/>
      </c>
      <c r="C110" s="1"/>
      <c r="D110" s="2"/>
    </row>
    <row r="111" spans="2:4">
      <c r="B111" s="70" t="str">
        <f>+IF(D111="","",SUBTOTAL(3,D$5:D111))</f>
        <v/>
      </c>
      <c r="C111" s="1"/>
      <c r="D111" s="2"/>
    </row>
    <row r="112" spans="2:4">
      <c r="B112" s="70" t="str">
        <f>+IF(D112="","",SUBTOTAL(3,D$5:D112))</f>
        <v/>
      </c>
      <c r="C112" s="1"/>
      <c r="D112" s="2"/>
    </row>
    <row r="113" spans="2:4">
      <c r="B113" s="70" t="str">
        <f>+IF(D113="","",SUBTOTAL(3,D$5:D113))</f>
        <v/>
      </c>
      <c r="C113" s="1"/>
      <c r="D113" s="2"/>
    </row>
    <row r="114" spans="2:4">
      <c r="B114" s="70" t="str">
        <f>+IF(D114="","",SUBTOTAL(3,D$5:D114))</f>
        <v/>
      </c>
      <c r="C114" s="1"/>
      <c r="D114" s="2"/>
    </row>
    <row r="115" spans="2:4">
      <c r="B115" s="70" t="str">
        <f>+IF(D115="","",SUBTOTAL(3,D$5:D115))</f>
        <v/>
      </c>
      <c r="C115" s="1"/>
      <c r="D115" s="2"/>
    </row>
    <row r="116" spans="2:4">
      <c r="B116" s="70" t="str">
        <f>+IF(D116="","",SUBTOTAL(3,D$5:D116))</f>
        <v/>
      </c>
      <c r="C116" s="1"/>
      <c r="D116" s="2"/>
    </row>
    <row r="117" spans="2:4">
      <c r="B117" s="70" t="str">
        <f>+IF(D117="","",SUBTOTAL(3,D$5:D117))</f>
        <v/>
      </c>
      <c r="C117" s="1"/>
      <c r="D117" s="2"/>
    </row>
    <row r="118" spans="2:4">
      <c r="B118" s="70" t="str">
        <f>+IF(D118="","",SUBTOTAL(3,D$5:D118))</f>
        <v/>
      </c>
      <c r="C118" s="1"/>
      <c r="D118" s="2"/>
    </row>
    <row r="119" spans="2:4">
      <c r="B119" s="70" t="str">
        <f>+IF(D119="","",SUBTOTAL(3,D$5:D119))</f>
        <v/>
      </c>
      <c r="C119" s="1"/>
      <c r="D119" s="2"/>
    </row>
    <row r="120" spans="2:4">
      <c r="B120" s="70" t="str">
        <f>+IF(D120="","",SUBTOTAL(3,D$5:D120))</f>
        <v/>
      </c>
      <c r="C120" s="1"/>
      <c r="D120" s="2"/>
    </row>
    <row r="121" spans="2:4">
      <c r="B121" s="70" t="str">
        <f>+IF(D121="","",SUBTOTAL(3,D$5:D121))</f>
        <v/>
      </c>
      <c r="C121" s="1"/>
      <c r="D121" s="2"/>
    </row>
    <row r="122" spans="2:4">
      <c r="B122" s="70" t="str">
        <f>+IF(D122="","",SUBTOTAL(3,D$5:D122))</f>
        <v/>
      </c>
      <c r="C122" s="1"/>
      <c r="D122" s="2"/>
    </row>
    <row r="123" spans="2:4">
      <c r="B123" s="70" t="str">
        <f>+IF(D123="","",SUBTOTAL(3,D$5:D123))</f>
        <v/>
      </c>
      <c r="C123" s="1"/>
      <c r="D123" s="2"/>
    </row>
    <row r="124" spans="2:4">
      <c r="B124" s="70" t="str">
        <f>+IF(D124="","",SUBTOTAL(3,D$5:D124))</f>
        <v/>
      </c>
      <c r="C124" s="1"/>
      <c r="D124" s="2"/>
    </row>
    <row r="125" spans="2:4">
      <c r="B125" s="70" t="str">
        <f>+IF(D125="","",SUBTOTAL(3,D$5:D125))</f>
        <v/>
      </c>
      <c r="C125" s="1"/>
      <c r="D125" s="2"/>
    </row>
    <row r="126" spans="2:4">
      <c r="B126" s="70" t="str">
        <f>+IF(D126="","",SUBTOTAL(3,D$5:D126))</f>
        <v/>
      </c>
      <c r="C126" s="1"/>
      <c r="D126" s="2"/>
    </row>
    <row r="127" spans="2:4">
      <c r="B127" s="70" t="str">
        <f>+IF(D127="","",SUBTOTAL(3,D$5:D127))</f>
        <v/>
      </c>
      <c r="C127" s="1"/>
      <c r="D127" s="2"/>
    </row>
    <row r="128" spans="2:4">
      <c r="B128" s="70" t="str">
        <f>+IF(D128="","",SUBTOTAL(3,D$5:D128))</f>
        <v/>
      </c>
      <c r="C128" s="1"/>
      <c r="D128" s="2"/>
    </row>
    <row r="129" spans="2:4">
      <c r="B129" s="70" t="str">
        <f>+IF(D129="","",SUBTOTAL(3,D$5:D129))</f>
        <v/>
      </c>
      <c r="C129" s="1"/>
      <c r="D129" s="2"/>
    </row>
    <row r="130" spans="2:4">
      <c r="B130" s="70" t="str">
        <f>+IF(D130="","",SUBTOTAL(3,D$5:D130))</f>
        <v/>
      </c>
      <c r="C130" s="1"/>
      <c r="D130" s="2"/>
    </row>
    <row r="131" spans="2:4">
      <c r="B131" s="70" t="str">
        <f>+IF(D131="","",SUBTOTAL(3,D$5:D131))</f>
        <v/>
      </c>
      <c r="C131" s="1"/>
      <c r="D131" s="2"/>
    </row>
    <row r="132" spans="2:4">
      <c r="B132" s="70" t="str">
        <f>+IF(D132="","",SUBTOTAL(3,D$5:D132))</f>
        <v/>
      </c>
      <c r="C132" s="1"/>
      <c r="D132" s="2"/>
    </row>
    <row r="133" spans="2:4">
      <c r="B133" s="70" t="str">
        <f>+IF(D133="","",SUBTOTAL(3,D$5:D133))</f>
        <v/>
      </c>
      <c r="C133" s="1"/>
      <c r="D133" s="2"/>
    </row>
    <row r="134" spans="2:4">
      <c r="B134" s="70" t="str">
        <f>+IF(D134="","",SUBTOTAL(3,D$5:D134))</f>
        <v/>
      </c>
      <c r="C134" s="1"/>
      <c r="D134" s="2"/>
    </row>
    <row r="135" spans="2:4">
      <c r="B135" s="70" t="str">
        <f>+IF(D135="","",SUBTOTAL(3,D$5:D135))</f>
        <v/>
      </c>
      <c r="C135" s="1"/>
      <c r="D135" s="2"/>
    </row>
    <row r="136" spans="2:4">
      <c r="B136" s="70" t="str">
        <f>+IF(D136="","",SUBTOTAL(3,D$5:D136))</f>
        <v/>
      </c>
      <c r="C136" s="1"/>
      <c r="D136" s="2"/>
    </row>
    <row r="137" spans="2:4">
      <c r="B137" s="70" t="str">
        <f>+IF(D137="","",SUBTOTAL(3,D$5:D137))</f>
        <v/>
      </c>
      <c r="C137" s="1"/>
      <c r="D137" s="2"/>
    </row>
    <row r="138" spans="2:4">
      <c r="B138" s="70" t="str">
        <f>+IF(D138="","",SUBTOTAL(3,D$5:D138))</f>
        <v/>
      </c>
      <c r="C138" s="1"/>
      <c r="D138" s="2"/>
    </row>
    <row r="139" spans="2:4">
      <c r="B139" s="70" t="str">
        <f>+IF(D139="","",SUBTOTAL(3,D$5:D139))</f>
        <v/>
      </c>
      <c r="C139" s="1"/>
      <c r="D139" s="2"/>
    </row>
    <row r="140" spans="2:4">
      <c r="B140" s="70" t="str">
        <f>+IF(D140="","",SUBTOTAL(3,D$5:D140))</f>
        <v/>
      </c>
      <c r="C140" s="1"/>
      <c r="D140" s="2"/>
    </row>
    <row r="141" spans="2:4">
      <c r="B141" s="70" t="str">
        <f>+IF(D141="","",SUBTOTAL(3,D$5:D141))</f>
        <v/>
      </c>
      <c r="C141" s="1"/>
      <c r="D141" s="2"/>
    </row>
    <row r="142" spans="2:4">
      <c r="B142" s="70" t="str">
        <f>+IF(D142="","",SUBTOTAL(3,D$5:D142))</f>
        <v/>
      </c>
      <c r="C142" s="1"/>
      <c r="D142" s="2"/>
    </row>
    <row r="143" spans="2:4">
      <c r="B143" s="70" t="str">
        <f>+IF(D143="","",SUBTOTAL(3,D$5:D143))</f>
        <v/>
      </c>
      <c r="C143" s="1"/>
      <c r="D143" s="2"/>
    </row>
    <row r="144" spans="2:4">
      <c r="B144" s="70" t="str">
        <f>+IF(D144="","",SUBTOTAL(3,D$5:D144))</f>
        <v/>
      </c>
      <c r="C144" s="1"/>
      <c r="D144" s="2"/>
    </row>
    <row r="145" spans="2:4">
      <c r="B145" s="70" t="str">
        <f>+IF(D145="","",SUBTOTAL(3,D$5:D145))</f>
        <v/>
      </c>
      <c r="C145" s="1"/>
      <c r="D145" s="2"/>
    </row>
    <row r="146" spans="2:4">
      <c r="B146" s="70" t="str">
        <f>+IF(D146="","",SUBTOTAL(3,D$5:D146))</f>
        <v/>
      </c>
      <c r="C146" s="1"/>
      <c r="D146" s="2"/>
    </row>
    <row r="147" spans="2:4">
      <c r="B147" s="70" t="str">
        <f>+IF(D147="","",SUBTOTAL(3,D$5:D147))</f>
        <v/>
      </c>
      <c r="C147" s="1"/>
      <c r="D147" s="2"/>
    </row>
    <row r="148" spans="2:4">
      <c r="B148" s="70" t="str">
        <f>+IF(D148="","",SUBTOTAL(3,D$5:D148))</f>
        <v/>
      </c>
      <c r="C148" s="1"/>
      <c r="D148" s="2"/>
    </row>
    <row r="149" spans="2:4">
      <c r="B149" s="70" t="str">
        <f>+IF(D149="","",SUBTOTAL(3,D$5:D149))</f>
        <v/>
      </c>
      <c r="C149" s="1"/>
      <c r="D149" s="2"/>
    </row>
    <row r="150" spans="2:4">
      <c r="B150" s="70" t="str">
        <f>+IF(D150="","",SUBTOTAL(3,D$5:D150))</f>
        <v/>
      </c>
      <c r="C150" s="1"/>
      <c r="D150" s="2"/>
    </row>
    <row r="151" spans="2:4">
      <c r="B151" s="70" t="str">
        <f>+IF(D151="","",SUBTOTAL(3,D$5:D151))</f>
        <v/>
      </c>
      <c r="C151" s="1"/>
      <c r="D151" s="2"/>
    </row>
    <row r="152" spans="2:4">
      <c r="B152" s="70" t="str">
        <f>+IF(D152="","",SUBTOTAL(3,D$5:D152))</f>
        <v/>
      </c>
      <c r="C152" s="1"/>
      <c r="D152" s="2"/>
    </row>
    <row r="153" spans="2:4">
      <c r="B153" s="70" t="str">
        <f>+IF(D153="","",SUBTOTAL(3,D$5:D153))</f>
        <v/>
      </c>
      <c r="C153" s="1"/>
      <c r="D153" s="2"/>
    </row>
    <row r="154" spans="2:4">
      <c r="B154" s="70" t="str">
        <f>+IF(D154="","",SUBTOTAL(3,D$5:D154))</f>
        <v/>
      </c>
      <c r="C154" s="1"/>
      <c r="D154" s="2"/>
    </row>
    <row r="155" spans="2:4">
      <c r="B155" s="70" t="str">
        <f>+IF(D155="","",SUBTOTAL(3,D$5:D155))</f>
        <v/>
      </c>
      <c r="C155" s="1"/>
      <c r="D155" s="2"/>
    </row>
    <row r="156" spans="2:4">
      <c r="B156" s="70" t="str">
        <f>+IF(D156="","",SUBTOTAL(3,D$5:D156))</f>
        <v/>
      </c>
      <c r="C156" s="1"/>
      <c r="D156" s="2"/>
    </row>
    <row r="157" spans="2:4">
      <c r="B157" s="70" t="str">
        <f>+IF(D157="","",SUBTOTAL(3,D$5:D157))</f>
        <v/>
      </c>
      <c r="C157" s="1"/>
      <c r="D157" s="2"/>
    </row>
    <row r="158" spans="2:4">
      <c r="B158" s="70" t="str">
        <f>+IF(D158="","",SUBTOTAL(3,D$5:D158))</f>
        <v/>
      </c>
      <c r="C158" s="1"/>
      <c r="D158" s="2"/>
    </row>
    <row r="159" spans="2:4">
      <c r="B159" s="70" t="str">
        <f>+IF(D159="","",SUBTOTAL(3,D$5:D159))</f>
        <v/>
      </c>
      <c r="C159" s="1"/>
      <c r="D159" s="2"/>
    </row>
    <row r="160" spans="2:4">
      <c r="B160" s="70" t="str">
        <f>+IF(D160="","",SUBTOTAL(3,D$5:D160))</f>
        <v/>
      </c>
      <c r="C160" s="1"/>
      <c r="D160" s="2"/>
    </row>
    <row r="161" spans="2:4">
      <c r="B161" s="70" t="str">
        <f>+IF(D161="","",SUBTOTAL(3,D$5:D161))</f>
        <v/>
      </c>
      <c r="C161" s="1"/>
      <c r="D161" s="2"/>
    </row>
    <row r="162" spans="2:4">
      <c r="B162" s="70" t="str">
        <f>+IF(D162="","",SUBTOTAL(3,D$5:D162))</f>
        <v/>
      </c>
      <c r="C162" s="1"/>
      <c r="D162" s="2"/>
    </row>
    <row r="163" spans="2:4">
      <c r="B163" s="70" t="str">
        <f>+IF(D163="","",SUBTOTAL(3,D$5:D163))</f>
        <v/>
      </c>
      <c r="C163" s="1"/>
      <c r="D163" s="2"/>
    </row>
    <row r="164" spans="2:4">
      <c r="B164" s="70" t="str">
        <f>+IF(D164="","",SUBTOTAL(3,D$5:D164))</f>
        <v/>
      </c>
      <c r="C164" s="1"/>
      <c r="D164" s="2"/>
    </row>
    <row r="165" spans="2:4">
      <c r="B165" s="70" t="str">
        <f>+IF(D165="","",SUBTOTAL(3,D$5:D165))</f>
        <v/>
      </c>
      <c r="C165" s="1"/>
      <c r="D165" s="2"/>
    </row>
    <row r="166" spans="2:4">
      <c r="B166" s="70" t="str">
        <f>+IF(D166="","",SUBTOTAL(3,D$5:D166))</f>
        <v/>
      </c>
      <c r="C166" s="1"/>
      <c r="D166" s="2"/>
    </row>
    <row r="167" spans="2:4">
      <c r="B167" s="70" t="str">
        <f>+IF(D167="","",SUBTOTAL(3,D$5:D167))</f>
        <v/>
      </c>
      <c r="C167" s="1"/>
      <c r="D167" s="2"/>
    </row>
    <row r="168" spans="2:4">
      <c r="B168" s="70" t="str">
        <f>+IF(D168="","",SUBTOTAL(3,D$5:D168))</f>
        <v/>
      </c>
      <c r="C168" s="1"/>
      <c r="D168" s="2"/>
    </row>
    <row r="169" spans="2:4">
      <c r="B169" s="70" t="str">
        <f>+IF(D169="","",SUBTOTAL(3,D$5:D169))</f>
        <v/>
      </c>
      <c r="C169" s="1"/>
      <c r="D169" s="2"/>
    </row>
    <row r="170" spans="2:4">
      <c r="B170" s="70" t="str">
        <f>+IF(D170="","",SUBTOTAL(3,D$5:D170))</f>
        <v/>
      </c>
      <c r="C170" s="1"/>
      <c r="D170" s="2"/>
    </row>
    <row r="171" spans="2:4">
      <c r="B171" s="70" t="str">
        <f>+IF(D171="","",SUBTOTAL(3,D$5:D171))</f>
        <v/>
      </c>
      <c r="C171" s="1"/>
      <c r="D171" s="2"/>
    </row>
    <row r="172" spans="2:4">
      <c r="B172" s="70" t="str">
        <f>+IF(D172="","",SUBTOTAL(3,D$5:D172))</f>
        <v/>
      </c>
      <c r="C172" s="1"/>
      <c r="D172" s="2"/>
    </row>
    <row r="173" spans="2:4">
      <c r="B173" s="70" t="str">
        <f>+IF(D173="","",SUBTOTAL(3,D$5:D173))</f>
        <v/>
      </c>
      <c r="C173" s="1"/>
      <c r="D173" s="2"/>
    </row>
    <row r="174" spans="2:4">
      <c r="B174" s="70" t="str">
        <f>+IF(D174="","",SUBTOTAL(3,D$5:D174))</f>
        <v/>
      </c>
      <c r="C174" s="1"/>
      <c r="D174" s="2"/>
    </row>
    <row r="175" spans="2:4">
      <c r="B175" s="70" t="str">
        <f>+IF(D175="","",SUBTOTAL(3,D$5:D175))</f>
        <v/>
      </c>
      <c r="C175" s="1"/>
      <c r="D175" s="2"/>
    </row>
    <row r="176" spans="2:4">
      <c r="B176" s="70" t="str">
        <f>+IF(D176="","",SUBTOTAL(3,D$5:D176))</f>
        <v/>
      </c>
      <c r="C176" s="1"/>
      <c r="D176" s="2"/>
    </row>
    <row r="177" spans="2:4">
      <c r="B177" s="70" t="str">
        <f>+IF(D177="","",SUBTOTAL(3,D$5:D177))</f>
        <v/>
      </c>
      <c r="C177" s="1"/>
      <c r="D177" s="2"/>
    </row>
    <row r="178" spans="2:4">
      <c r="B178" s="70" t="str">
        <f>+IF(D178="","",SUBTOTAL(3,D$5:D178))</f>
        <v/>
      </c>
      <c r="C178" s="1"/>
      <c r="D178" s="2"/>
    </row>
    <row r="179" spans="2:4">
      <c r="B179" s="70" t="str">
        <f>+IF(D179="","",SUBTOTAL(3,D$5:D179))</f>
        <v/>
      </c>
      <c r="C179" s="1"/>
      <c r="D179" s="2"/>
    </row>
    <row r="180" spans="2:4">
      <c r="B180" s="70" t="str">
        <f>+IF(D180="","",SUBTOTAL(3,D$5:D180))</f>
        <v/>
      </c>
      <c r="C180" s="1"/>
      <c r="D180" s="2"/>
    </row>
    <row r="181" spans="2:4">
      <c r="B181" s="70" t="str">
        <f>+IF(D181="","",SUBTOTAL(3,D$5:D181))</f>
        <v/>
      </c>
      <c r="C181" s="1"/>
      <c r="D181" s="2"/>
    </row>
    <row r="182" spans="2:4">
      <c r="B182" s="70" t="str">
        <f>+IF(D182="","",SUBTOTAL(3,D$5:D182))</f>
        <v/>
      </c>
      <c r="C182" s="1"/>
      <c r="D182" s="2"/>
    </row>
    <row r="183" spans="2:4">
      <c r="B183" s="70" t="str">
        <f>+IF(D183="","",SUBTOTAL(3,D$5:D183))</f>
        <v/>
      </c>
      <c r="C183" s="1"/>
      <c r="D183" s="2"/>
    </row>
    <row r="184" spans="2:4">
      <c r="B184" s="70" t="str">
        <f>+IF(D184="","",SUBTOTAL(3,D$5:D184))</f>
        <v/>
      </c>
      <c r="C184" s="1"/>
      <c r="D184" s="2"/>
    </row>
    <row r="185" spans="2:4">
      <c r="B185" s="70" t="str">
        <f>+IF(D185="","",SUBTOTAL(3,D$5:D185))</f>
        <v/>
      </c>
      <c r="C185" s="1"/>
      <c r="D185" s="2"/>
    </row>
    <row r="186" spans="2:4">
      <c r="B186" s="70" t="str">
        <f>+IF(D186="","",SUBTOTAL(3,D$5:D186))</f>
        <v/>
      </c>
      <c r="C186" s="1"/>
      <c r="D186" s="2"/>
    </row>
    <row r="187" spans="2:4">
      <c r="B187" s="70" t="str">
        <f>+IF(D187="","",SUBTOTAL(3,D$5:D187))</f>
        <v/>
      </c>
      <c r="C187" s="1"/>
      <c r="D187" s="2"/>
    </row>
    <row r="188" spans="2:4">
      <c r="B188" s="70" t="str">
        <f>+IF(D188="","",SUBTOTAL(3,D$5:D188))</f>
        <v/>
      </c>
      <c r="C188" s="1"/>
      <c r="D188" s="2"/>
    </row>
    <row r="189" spans="2:4">
      <c r="B189" s="70" t="str">
        <f>+IF(D189="","",SUBTOTAL(3,D$5:D189))</f>
        <v/>
      </c>
      <c r="C189" s="1"/>
      <c r="D189" s="2"/>
    </row>
    <row r="190" spans="2:4">
      <c r="B190" s="70" t="str">
        <f>+IF(D190="","",SUBTOTAL(3,D$5:D190))</f>
        <v/>
      </c>
      <c r="C190" s="1"/>
      <c r="D190" s="2"/>
    </row>
    <row r="191" spans="2:4">
      <c r="B191" s="70" t="str">
        <f>+IF(D191="","",SUBTOTAL(3,D$5:D191))</f>
        <v/>
      </c>
      <c r="C191" s="1"/>
      <c r="D191" s="2"/>
    </row>
    <row r="192" spans="2:4">
      <c r="B192" s="70" t="str">
        <f>+IF(D192="","",SUBTOTAL(3,D$5:D192))</f>
        <v/>
      </c>
      <c r="C192" s="1"/>
      <c r="D192" s="2"/>
    </row>
    <row r="193" spans="2:4">
      <c r="B193" s="70" t="str">
        <f>+IF(D193="","",SUBTOTAL(3,D$5:D193))</f>
        <v/>
      </c>
      <c r="C193" s="1"/>
      <c r="D193" s="2"/>
    </row>
    <row r="194" spans="2:4">
      <c r="B194" s="70" t="str">
        <f>+IF(D194="","",SUBTOTAL(3,D$5:D194))</f>
        <v/>
      </c>
      <c r="C194" s="1"/>
      <c r="D194" s="2"/>
    </row>
    <row r="195" spans="2:4">
      <c r="B195" s="70" t="str">
        <f>+IF(D195="","",SUBTOTAL(3,D$5:D195))</f>
        <v/>
      </c>
      <c r="C195" s="1"/>
      <c r="D195" s="2"/>
    </row>
    <row r="196" spans="2:4">
      <c r="B196" s="70" t="str">
        <f>+IF(D196="","",SUBTOTAL(3,D$5:D196))</f>
        <v/>
      </c>
      <c r="C196" s="1"/>
      <c r="D196" s="2"/>
    </row>
    <row r="197" spans="2:4">
      <c r="B197" s="70" t="str">
        <f>+IF(D197="","",SUBTOTAL(3,D$5:D197))</f>
        <v/>
      </c>
      <c r="C197" s="1"/>
      <c r="D197" s="2"/>
    </row>
    <row r="198" spans="2:4">
      <c r="B198" s="70" t="str">
        <f>+IF(D198="","",SUBTOTAL(3,D$5:D198))</f>
        <v/>
      </c>
      <c r="C198" s="1"/>
      <c r="D198" s="2"/>
    </row>
    <row r="199" spans="2:4">
      <c r="B199" s="70" t="str">
        <f>+IF(D199="","",SUBTOTAL(3,D$5:D199))</f>
        <v/>
      </c>
      <c r="C199" s="1"/>
      <c r="D199" s="2"/>
    </row>
    <row r="200" spans="2:4">
      <c r="B200" s="70" t="str">
        <f>+IF(D200="","",SUBTOTAL(3,D$5:D200))</f>
        <v/>
      </c>
      <c r="C200" s="1"/>
      <c r="D200" s="2"/>
    </row>
    <row r="201" spans="2:4">
      <c r="B201" s="70" t="str">
        <f>+IF(D201="","",SUBTOTAL(3,D$5:D201))</f>
        <v/>
      </c>
      <c r="C201" s="1"/>
      <c r="D201" s="2"/>
    </row>
    <row r="202" spans="2:4">
      <c r="B202" s="70" t="str">
        <f>+IF(D202="","",SUBTOTAL(3,D$5:D202))</f>
        <v/>
      </c>
      <c r="C202" s="1"/>
      <c r="D202" s="2"/>
    </row>
    <row r="203" spans="2:4">
      <c r="B203" s="70" t="str">
        <f>+IF(D203="","",SUBTOTAL(3,D$5:D203))</f>
        <v/>
      </c>
      <c r="C203" s="1"/>
      <c r="D203" s="2"/>
    </row>
    <row r="204" spans="2:4">
      <c r="B204" s="70" t="str">
        <f>+IF(D204="","",SUBTOTAL(3,D$5:D204))</f>
        <v/>
      </c>
      <c r="C204" s="1"/>
      <c r="D204" s="2"/>
    </row>
    <row r="205" spans="2:4">
      <c r="B205" s="70" t="str">
        <f>+IF(D205="","",SUBTOTAL(3,D$5:D205))</f>
        <v/>
      </c>
      <c r="C205" s="1"/>
      <c r="D205" s="2"/>
    </row>
    <row r="206" spans="2:4">
      <c r="B206" s="70" t="str">
        <f>+IF(D206="","",SUBTOTAL(3,D$5:D206))</f>
        <v/>
      </c>
      <c r="C206" s="1"/>
      <c r="D206" s="2"/>
    </row>
    <row r="207" spans="2:4">
      <c r="B207" s="70" t="str">
        <f>+IF(D207="","",SUBTOTAL(3,D$5:D207))</f>
        <v/>
      </c>
      <c r="C207" s="1"/>
      <c r="D207" s="2"/>
    </row>
    <row r="208" spans="2:4">
      <c r="B208" s="70" t="str">
        <f>+IF(D208="","",SUBTOTAL(3,D$5:D208))</f>
        <v/>
      </c>
      <c r="C208" s="1"/>
      <c r="D208" s="2"/>
    </row>
    <row r="209" spans="2:4">
      <c r="B209" s="70" t="str">
        <f>+IF(D209="","",SUBTOTAL(3,D$5:D209))</f>
        <v/>
      </c>
      <c r="C209" s="1"/>
      <c r="D209" s="2"/>
    </row>
    <row r="210" spans="2:4">
      <c r="B210" s="70" t="str">
        <f>+IF(D210="","",SUBTOTAL(3,D$5:D210))</f>
        <v/>
      </c>
      <c r="C210" s="1"/>
      <c r="D210" s="2"/>
    </row>
    <row r="211" spans="2:4">
      <c r="B211" s="70" t="str">
        <f>+IF(D211="","",SUBTOTAL(3,D$5:D211))</f>
        <v/>
      </c>
      <c r="C211" s="1"/>
      <c r="D211" s="2"/>
    </row>
    <row r="212" spans="2:4">
      <c r="B212" s="70" t="str">
        <f>+IF(D212="","",SUBTOTAL(3,D$5:D212))</f>
        <v/>
      </c>
      <c r="C212" s="1"/>
      <c r="D212" s="2"/>
    </row>
    <row r="213" spans="2:4">
      <c r="B213" s="70" t="str">
        <f>+IF(D213="","",SUBTOTAL(3,D$5:D213))</f>
        <v/>
      </c>
      <c r="C213" s="1"/>
      <c r="D213" s="2"/>
    </row>
    <row r="214" spans="2:4">
      <c r="B214" s="70" t="str">
        <f>+IF(D214="","",SUBTOTAL(3,D$5:D214))</f>
        <v/>
      </c>
      <c r="C214" s="1"/>
      <c r="D214" s="2"/>
    </row>
    <row r="215" spans="2:4">
      <c r="B215" s="70" t="str">
        <f>+IF(D215="","",SUBTOTAL(3,D$5:D215))</f>
        <v/>
      </c>
      <c r="C215" s="1"/>
      <c r="D215" s="2"/>
    </row>
    <row r="216" spans="2:4">
      <c r="B216" s="70" t="str">
        <f>+IF(D216="","",SUBTOTAL(3,D$5:D216))</f>
        <v/>
      </c>
      <c r="C216" s="1"/>
      <c r="D216" s="2"/>
    </row>
    <row r="217" spans="2:4">
      <c r="B217" s="70" t="str">
        <f>+IF(D217="","",SUBTOTAL(3,D$5:D217))</f>
        <v/>
      </c>
      <c r="C217" s="1"/>
      <c r="D217" s="2"/>
    </row>
    <row r="218" spans="2:4">
      <c r="B218" s="70" t="str">
        <f>+IF(D218="","",SUBTOTAL(3,D$5:D218))</f>
        <v/>
      </c>
      <c r="C218" s="1"/>
      <c r="D218" s="2"/>
    </row>
    <row r="219" spans="2:4">
      <c r="B219" s="70" t="str">
        <f>+IF(D219="","",SUBTOTAL(3,D$5:D219))</f>
        <v/>
      </c>
      <c r="C219" s="1"/>
      <c r="D219" s="2"/>
    </row>
    <row r="220" spans="2:4">
      <c r="B220" s="70" t="str">
        <f>+IF(D220="","",SUBTOTAL(3,D$5:D220))</f>
        <v/>
      </c>
      <c r="C220" s="1"/>
      <c r="D220" s="2"/>
    </row>
    <row r="221" spans="2:4">
      <c r="B221" s="70" t="str">
        <f>+IF(D221="","",SUBTOTAL(3,D$5:D221))</f>
        <v/>
      </c>
      <c r="C221" s="1"/>
      <c r="D221" s="2"/>
    </row>
    <row r="222" spans="2:4">
      <c r="B222" s="70" t="str">
        <f>+IF(D222="","",SUBTOTAL(3,D$5:D222))</f>
        <v/>
      </c>
      <c r="C222" s="1"/>
      <c r="D222" s="2"/>
    </row>
    <row r="223" spans="2:4">
      <c r="B223" s="70" t="str">
        <f>+IF(D223="","",SUBTOTAL(3,D$5:D223))</f>
        <v/>
      </c>
      <c r="C223" s="1"/>
      <c r="D223" s="2"/>
    </row>
    <row r="224" spans="2:4">
      <c r="B224" s="70" t="str">
        <f>+IF(D224="","",SUBTOTAL(3,D$5:D224))</f>
        <v/>
      </c>
      <c r="C224" s="1"/>
      <c r="D224" s="2"/>
    </row>
    <row r="225" spans="2:4">
      <c r="B225" s="70" t="str">
        <f>+IF(D225="","",SUBTOTAL(3,D$5:D225))</f>
        <v/>
      </c>
      <c r="C225" s="1"/>
      <c r="D225" s="2"/>
    </row>
    <row r="226" spans="2:4">
      <c r="B226" s="70" t="str">
        <f>+IF(D226="","",SUBTOTAL(3,D$5:D226))</f>
        <v/>
      </c>
      <c r="C226" s="1"/>
      <c r="D226" s="2"/>
    </row>
    <row r="227" spans="2:4">
      <c r="B227" s="70" t="str">
        <f>+IF(D227="","",SUBTOTAL(3,D$5:D227))</f>
        <v/>
      </c>
      <c r="C227" s="1"/>
      <c r="D227" s="2"/>
    </row>
    <row r="228" spans="2:4">
      <c r="B228" s="70" t="str">
        <f>+IF(D228="","",SUBTOTAL(3,D$5:D228))</f>
        <v/>
      </c>
      <c r="C228" s="1"/>
      <c r="D228" s="2"/>
    </row>
    <row r="229" spans="2:4">
      <c r="B229" s="70" t="str">
        <f>+IF(D229="","",SUBTOTAL(3,D$5:D229))</f>
        <v/>
      </c>
      <c r="C229" s="1"/>
      <c r="D229" s="2"/>
    </row>
    <row r="230" spans="2:4">
      <c r="B230" s="70" t="str">
        <f>+IF(D230="","",SUBTOTAL(3,D$5:D230))</f>
        <v/>
      </c>
      <c r="C230" s="1"/>
      <c r="D230" s="2"/>
    </row>
    <row r="231" spans="2:4">
      <c r="B231" s="70" t="str">
        <f>+IF(D231="","",SUBTOTAL(3,D$5:D231))</f>
        <v/>
      </c>
      <c r="C231" s="1"/>
      <c r="D231" s="2"/>
    </row>
    <row r="232" spans="2:4">
      <c r="B232" s="70" t="str">
        <f>+IF(D232="","",SUBTOTAL(3,D$5:D232))</f>
        <v/>
      </c>
      <c r="C232" s="1"/>
      <c r="D232" s="2"/>
    </row>
    <row r="233" spans="2:4">
      <c r="B233" s="70" t="str">
        <f>+IF(D233="","",SUBTOTAL(3,D$5:D233))</f>
        <v/>
      </c>
      <c r="C233" s="1"/>
      <c r="D233" s="2"/>
    </row>
    <row r="234" spans="2:4">
      <c r="B234" s="70" t="str">
        <f>+IF(D234="","",SUBTOTAL(3,D$5:D234))</f>
        <v/>
      </c>
      <c r="C234" s="1"/>
      <c r="D234" s="2"/>
    </row>
    <row r="235" spans="2:4">
      <c r="B235" s="70" t="str">
        <f>+IF(D235="","",SUBTOTAL(3,D$5:D235))</f>
        <v/>
      </c>
      <c r="C235" s="1"/>
      <c r="D235" s="2"/>
    </row>
    <row r="236" spans="2:4">
      <c r="B236" s="70" t="str">
        <f>+IF(D236="","",SUBTOTAL(3,D$5:D236))</f>
        <v/>
      </c>
      <c r="C236" s="1"/>
      <c r="D236" s="2"/>
    </row>
    <row r="237" spans="2:4">
      <c r="B237" s="70" t="str">
        <f>+IF(D237="","",SUBTOTAL(3,D$5:D237))</f>
        <v/>
      </c>
      <c r="C237" s="1"/>
      <c r="D237" s="2"/>
    </row>
    <row r="238" spans="2:4">
      <c r="B238" s="70" t="str">
        <f>+IF(D238="","",SUBTOTAL(3,D$5:D238))</f>
        <v/>
      </c>
      <c r="C238" s="1"/>
      <c r="D238" s="2"/>
    </row>
    <row r="239" spans="2:4">
      <c r="B239" s="70" t="str">
        <f>+IF(D239="","",SUBTOTAL(3,D$5:D239))</f>
        <v/>
      </c>
      <c r="C239" s="1"/>
      <c r="D239" s="2"/>
    </row>
    <row r="240" spans="2:4">
      <c r="B240" s="70" t="str">
        <f>+IF(D240="","",SUBTOTAL(3,D$5:D240))</f>
        <v/>
      </c>
      <c r="C240" s="1"/>
      <c r="D240" s="2"/>
    </row>
    <row r="241" spans="2:4">
      <c r="B241" s="70" t="str">
        <f>+IF(D241="","",SUBTOTAL(3,D$5:D241))</f>
        <v/>
      </c>
      <c r="C241" s="1"/>
      <c r="D241" s="2"/>
    </row>
    <row r="242" spans="2:4">
      <c r="B242" s="70" t="str">
        <f>+IF(D242="","",SUBTOTAL(3,D$5:D242))</f>
        <v/>
      </c>
      <c r="C242" s="1"/>
      <c r="D242" s="2"/>
    </row>
    <row r="243" spans="2:4">
      <c r="B243" s="70" t="str">
        <f>+IF(D243="","",SUBTOTAL(3,D$5:D243))</f>
        <v/>
      </c>
      <c r="C243" s="1"/>
      <c r="D243" s="2"/>
    </row>
    <row r="244" spans="2:4">
      <c r="B244" s="70" t="str">
        <f>+IF(D244="","",SUBTOTAL(3,D$5:D244))</f>
        <v/>
      </c>
      <c r="C244" s="1"/>
      <c r="D244" s="2"/>
    </row>
    <row r="245" spans="2:4">
      <c r="B245" s="70" t="str">
        <f>+IF(D245="","",SUBTOTAL(3,D$5:D245))</f>
        <v/>
      </c>
      <c r="C245" s="1"/>
      <c r="D245" s="2"/>
    </row>
    <row r="246" spans="2:4">
      <c r="B246" s="70" t="str">
        <f>+IF(D246="","",SUBTOTAL(3,D$5:D246))</f>
        <v/>
      </c>
      <c r="C246" s="1"/>
      <c r="D246" s="2"/>
    </row>
    <row r="247" spans="2:4">
      <c r="B247" s="70" t="str">
        <f>+IF(D247="","",SUBTOTAL(3,D$5:D247))</f>
        <v/>
      </c>
      <c r="C247" s="1"/>
      <c r="D247" s="2"/>
    </row>
    <row r="248" spans="2:4">
      <c r="B248" s="70" t="str">
        <f>+IF(D248="","",SUBTOTAL(3,D$5:D248))</f>
        <v/>
      </c>
      <c r="C248" s="1"/>
      <c r="D248" s="2"/>
    </row>
    <row r="249" spans="2:4">
      <c r="B249" s="70" t="str">
        <f>+IF(D249="","",SUBTOTAL(3,D$5:D249))</f>
        <v/>
      </c>
      <c r="C249" s="1"/>
      <c r="D249" s="2"/>
    </row>
    <row r="250" spans="2:4">
      <c r="B250" s="70" t="str">
        <f>+IF(D250="","",SUBTOTAL(3,D$5:D250))</f>
        <v/>
      </c>
      <c r="C250" s="1"/>
      <c r="D250" s="2"/>
    </row>
    <row r="251" spans="2:4">
      <c r="B251" s="70" t="str">
        <f>+IF(D251="","",SUBTOTAL(3,D$5:D251))</f>
        <v/>
      </c>
      <c r="C251" s="1"/>
      <c r="D251" s="2"/>
    </row>
    <row r="252" spans="2:4">
      <c r="B252" s="70" t="str">
        <f>+IF(D252="","",SUBTOTAL(3,D$5:D252))</f>
        <v/>
      </c>
      <c r="C252" s="1"/>
      <c r="D252" s="2"/>
    </row>
    <row r="253" spans="2:4">
      <c r="B253" s="70" t="str">
        <f>+IF(D253="","",SUBTOTAL(3,D$5:D253))</f>
        <v/>
      </c>
      <c r="C253" s="1"/>
      <c r="D253" s="2"/>
    </row>
    <row r="254" spans="2:4">
      <c r="B254" s="70" t="str">
        <f>+IF(D254="","",SUBTOTAL(3,D$5:D254))</f>
        <v/>
      </c>
      <c r="C254" s="1"/>
      <c r="D254" s="2"/>
    </row>
    <row r="255" spans="2:4">
      <c r="B255" s="70" t="str">
        <f>+IF(D255="","",SUBTOTAL(3,D$5:D255))</f>
        <v/>
      </c>
      <c r="C255" s="1"/>
      <c r="D255" s="2"/>
    </row>
    <row r="256" spans="2:4">
      <c r="B256" s="70" t="str">
        <f>+IF(D256="","",SUBTOTAL(3,D$5:D256))</f>
        <v/>
      </c>
      <c r="C256" s="1"/>
      <c r="D256" s="2"/>
    </row>
    <row r="257" spans="2:4">
      <c r="B257" s="70" t="str">
        <f>+IF(D257="","",SUBTOTAL(3,D$5:D257))</f>
        <v/>
      </c>
      <c r="C257" s="1"/>
      <c r="D257" s="2"/>
    </row>
    <row r="258" spans="2:4">
      <c r="B258" s="70" t="str">
        <f>+IF(D258="","",SUBTOTAL(3,D$5:D258))</f>
        <v/>
      </c>
      <c r="C258" s="1"/>
      <c r="D258" s="2"/>
    </row>
    <row r="259" spans="2:4">
      <c r="B259" s="70" t="str">
        <f>+IF(D259="","",SUBTOTAL(3,D$5:D259))</f>
        <v/>
      </c>
      <c r="C259" s="1"/>
      <c r="D259" s="2"/>
    </row>
    <row r="260" spans="2:4">
      <c r="B260" s="70" t="str">
        <f>+IF(D260="","",SUBTOTAL(3,D$5:D260))</f>
        <v/>
      </c>
      <c r="C260" s="1"/>
      <c r="D260" s="2"/>
    </row>
    <row r="261" spans="2:4">
      <c r="B261" s="70" t="str">
        <f>+IF(D261="","",SUBTOTAL(3,D$5:D261))</f>
        <v/>
      </c>
      <c r="C261" s="1"/>
      <c r="D261" s="2"/>
    </row>
    <row r="262" spans="2:4">
      <c r="B262" s="70" t="str">
        <f>+IF(D262="","",SUBTOTAL(3,D$5:D262))</f>
        <v/>
      </c>
      <c r="C262" s="1"/>
      <c r="D262" s="2"/>
    </row>
    <row r="263" spans="2:4">
      <c r="B263" s="70" t="str">
        <f>+IF(D263="","",SUBTOTAL(3,D$5:D263))</f>
        <v/>
      </c>
      <c r="C263" s="1"/>
      <c r="D263" s="2"/>
    </row>
    <row r="264" spans="2:4">
      <c r="B264" s="70" t="str">
        <f>+IF(D264="","",SUBTOTAL(3,D$5:D264))</f>
        <v/>
      </c>
      <c r="C264" s="1"/>
      <c r="D264" s="2"/>
    </row>
    <row r="265" spans="2:4">
      <c r="B265" s="70" t="str">
        <f>+IF(D265="","",SUBTOTAL(3,D$5:D265))</f>
        <v/>
      </c>
      <c r="C265" s="1"/>
      <c r="D265" s="2"/>
    </row>
    <row r="266" spans="2:4">
      <c r="B266" s="70" t="str">
        <f>+IF(D266="","",SUBTOTAL(3,D$5:D266))</f>
        <v/>
      </c>
      <c r="C266" s="1"/>
      <c r="D266" s="2"/>
    </row>
    <row r="267" spans="2:4">
      <c r="B267" s="70" t="str">
        <f>+IF(D267="","",SUBTOTAL(3,D$5:D267))</f>
        <v/>
      </c>
      <c r="C267" s="1"/>
      <c r="D267" s="2"/>
    </row>
    <row r="268" spans="2:4">
      <c r="B268" s="70" t="str">
        <f>+IF(D268="","",SUBTOTAL(3,D$5:D268))</f>
        <v/>
      </c>
      <c r="C268" s="1"/>
      <c r="D268" s="2"/>
    </row>
    <row r="269" spans="2:4">
      <c r="B269" s="70" t="str">
        <f>+IF(D269="","",SUBTOTAL(3,D$5:D269))</f>
        <v/>
      </c>
      <c r="C269" s="1"/>
      <c r="D269" s="2"/>
    </row>
    <row r="270" spans="2:4">
      <c r="B270" s="70" t="str">
        <f>+IF(D270="","",SUBTOTAL(3,D$5:D270))</f>
        <v/>
      </c>
      <c r="C270" s="1"/>
      <c r="D270" s="2"/>
    </row>
    <row r="271" spans="2:4">
      <c r="B271" s="70" t="str">
        <f>+IF(D271="","",SUBTOTAL(3,D$5:D271))</f>
        <v/>
      </c>
      <c r="C271" s="1"/>
      <c r="D271" s="2"/>
    </row>
    <row r="272" spans="2:4">
      <c r="B272" s="70" t="str">
        <f>+IF(D272="","",SUBTOTAL(3,D$5:D272))</f>
        <v/>
      </c>
      <c r="C272" s="1"/>
      <c r="D272" s="2"/>
    </row>
    <row r="273" spans="2:4">
      <c r="B273" s="70" t="str">
        <f>+IF(D273="","",SUBTOTAL(3,D$5:D273))</f>
        <v/>
      </c>
      <c r="C273" s="1"/>
      <c r="D273" s="2"/>
    </row>
    <row r="274" spans="2:4">
      <c r="B274" s="70" t="str">
        <f>+IF(D274="","",SUBTOTAL(3,D$5:D274))</f>
        <v/>
      </c>
      <c r="C274" s="1"/>
      <c r="D274" s="2"/>
    </row>
    <row r="275" spans="2:4">
      <c r="B275" s="70" t="str">
        <f>+IF(D275="","",SUBTOTAL(3,D$5:D275))</f>
        <v/>
      </c>
      <c r="C275" s="1"/>
      <c r="D275" s="2"/>
    </row>
    <row r="276" spans="2:4">
      <c r="B276" s="70" t="str">
        <f>+IF(D276="","",SUBTOTAL(3,D$5:D276))</f>
        <v/>
      </c>
      <c r="C276" s="1"/>
      <c r="D276" s="2"/>
    </row>
    <row r="277" spans="2:4">
      <c r="B277" s="70" t="str">
        <f>+IF(D277="","",SUBTOTAL(3,D$5:D277))</f>
        <v/>
      </c>
      <c r="C277" s="1"/>
      <c r="D277" s="2"/>
    </row>
    <row r="278" spans="2:4">
      <c r="B278" s="70" t="str">
        <f>+IF(D278="","",SUBTOTAL(3,D$5:D278))</f>
        <v/>
      </c>
      <c r="C278" s="1"/>
      <c r="D278" s="2"/>
    </row>
    <row r="279" spans="2:4">
      <c r="B279" s="70" t="str">
        <f>+IF(D279="","",SUBTOTAL(3,D$5:D279))</f>
        <v/>
      </c>
      <c r="C279" s="1"/>
      <c r="D279" s="2"/>
    </row>
    <row r="280" spans="2:4">
      <c r="B280" s="70" t="str">
        <f>+IF(D280="","",SUBTOTAL(3,D$5:D280))</f>
        <v/>
      </c>
      <c r="C280" s="1"/>
      <c r="D280" s="2"/>
    </row>
    <row r="281" spans="2:4">
      <c r="B281" s="70" t="str">
        <f>+IF(D281="","",SUBTOTAL(3,D$5:D281))</f>
        <v/>
      </c>
      <c r="C281" s="1"/>
      <c r="D281" s="2"/>
    </row>
    <row r="282" spans="2:4">
      <c r="B282" s="70" t="str">
        <f>+IF(D282="","",SUBTOTAL(3,D$5:D282))</f>
        <v/>
      </c>
      <c r="C282" s="1"/>
      <c r="D282" s="2"/>
    </row>
    <row r="283" spans="2:4">
      <c r="B283" s="70" t="str">
        <f>+IF(D283="","",SUBTOTAL(3,D$5:D283))</f>
        <v/>
      </c>
      <c r="C283" s="1"/>
      <c r="D283" s="2"/>
    </row>
    <row r="284" spans="2:4">
      <c r="B284" s="70" t="str">
        <f>+IF(D284="","",SUBTOTAL(3,D$5:D284))</f>
        <v/>
      </c>
      <c r="C284" s="1"/>
      <c r="D284" s="2"/>
    </row>
    <row r="285" spans="2:4">
      <c r="B285" s="70" t="str">
        <f>+IF(D285="","",SUBTOTAL(3,D$5:D285))</f>
        <v/>
      </c>
      <c r="C285" s="1"/>
      <c r="D285" s="2"/>
    </row>
    <row r="286" spans="2:4">
      <c r="B286" s="70" t="str">
        <f>+IF(D286="","",SUBTOTAL(3,D$5:D286))</f>
        <v/>
      </c>
      <c r="C286" s="1"/>
      <c r="D286" s="2"/>
    </row>
    <row r="287" spans="2:4">
      <c r="B287" s="70" t="str">
        <f>+IF(D287="","",SUBTOTAL(3,D$5:D287))</f>
        <v/>
      </c>
      <c r="C287" s="1"/>
      <c r="D287" s="2"/>
    </row>
    <row r="288" spans="2:4">
      <c r="B288" s="70" t="str">
        <f>+IF(D288="","",SUBTOTAL(3,D$5:D288))</f>
        <v/>
      </c>
      <c r="C288" s="1"/>
      <c r="D288" s="2"/>
    </row>
    <row r="289" spans="2:4">
      <c r="B289" s="70" t="str">
        <f>+IF(D289="","",SUBTOTAL(3,D$5:D289))</f>
        <v/>
      </c>
      <c r="C289" s="1"/>
      <c r="D289" s="2"/>
    </row>
    <row r="290" spans="2:4">
      <c r="B290" s="70" t="str">
        <f>+IF(D290="","",SUBTOTAL(3,D$5:D290))</f>
        <v/>
      </c>
      <c r="C290" s="1"/>
      <c r="D290" s="2"/>
    </row>
    <row r="291" spans="2:4">
      <c r="B291" s="70" t="str">
        <f>+IF(D291="","",SUBTOTAL(3,D$5:D291))</f>
        <v/>
      </c>
      <c r="C291" s="1"/>
      <c r="D291" s="2"/>
    </row>
    <row r="292" spans="2:4">
      <c r="B292" s="70" t="str">
        <f>+IF(D292="","",SUBTOTAL(3,D$5:D292))</f>
        <v/>
      </c>
      <c r="C292" s="1"/>
      <c r="D292" s="2"/>
    </row>
    <row r="293" spans="2:4">
      <c r="B293" s="70" t="str">
        <f>+IF(D293="","",SUBTOTAL(3,D$5:D293))</f>
        <v/>
      </c>
      <c r="C293" s="1"/>
      <c r="D293" s="2"/>
    </row>
    <row r="294" spans="2:4">
      <c r="B294" s="70" t="str">
        <f>+IF(D294="","",SUBTOTAL(3,D$5:D294))</f>
        <v/>
      </c>
      <c r="C294" s="1"/>
      <c r="D294" s="2"/>
    </row>
    <row r="295" spans="2:4">
      <c r="B295" s="70" t="str">
        <f>+IF(D295="","",SUBTOTAL(3,D$5:D295))</f>
        <v/>
      </c>
      <c r="C295" s="1"/>
      <c r="D295" s="2"/>
    </row>
    <row r="296" spans="2:4">
      <c r="B296" s="70" t="str">
        <f>+IF(D296="","",SUBTOTAL(3,D$5:D296))</f>
        <v/>
      </c>
      <c r="C296" s="1"/>
      <c r="D296" s="2"/>
    </row>
    <row r="297" spans="2:4">
      <c r="B297" s="70" t="str">
        <f>+IF(D297="","",SUBTOTAL(3,D$5:D297))</f>
        <v/>
      </c>
      <c r="C297" s="1"/>
      <c r="D297" s="2"/>
    </row>
    <row r="298" spans="2:4">
      <c r="B298" s="70" t="str">
        <f>+IF(D298="","",SUBTOTAL(3,D$5:D298))</f>
        <v/>
      </c>
      <c r="C298" s="1"/>
      <c r="D298" s="2"/>
    </row>
    <row r="299" spans="2:4">
      <c r="B299" s="70" t="str">
        <f>+IF(D299="","",SUBTOTAL(3,D$5:D299))</f>
        <v/>
      </c>
      <c r="C299" s="1"/>
      <c r="D299" s="2"/>
    </row>
    <row r="300" spans="2:4">
      <c r="B300" s="70" t="str">
        <f>+IF(D300="","",SUBTOTAL(3,D$5:D300))</f>
        <v/>
      </c>
      <c r="C300" s="1"/>
      <c r="D300" s="2"/>
    </row>
    <row r="301" spans="2:4">
      <c r="B301" s="70" t="str">
        <f>+IF(D301="","",SUBTOTAL(3,D$5:D301))</f>
        <v/>
      </c>
      <c r="C301" s="1"/>
      <c r="D301" s="2"/>
    </row>
    <row r="302" spans="2:4">
      <c r="B302" s="70" t="str">
        <f>+IF(D302="","",SUBTOTAL(3,D$5:D302))</f>
        <v/>
      </c>
      <c r="C302" s="1"/>
      <c r="D302" s="2"/>
    </row>
    <row r="303" spans="2:4">
      <c r="B303" s="70" t="str">
        <f>+IF(D303="","",SUBTOTAL(3,D$5:D303))</f>
        <v/>
      </c>
      <c r="C303" s="1"/>
      <c r="D303" s="2"/>
    </row>
    <row r="304" spans="2:4">
      <c r="B304" s="70" t="str">
        <f>+IF(D304="","",SUBTOTAL(3,D$5:D304))</f>
        <v/>
      </c>
      <c r="C304" s="1"/>
      <c r="D304" s="2"/>
    </row>
    <row r="305" spans="2:4">
      <c r="B305" s="70" t="str">
        <f>+IF(D305="","",SUBTOTAL(3,D$5:D305))</f>
        <v/>
      </c>
      <c r="C305" s="1"/>
      <c r="D305" s="2"/>
    </row>
    <row r="306" spans="2:4">
      <c r="B306" s="70" t="str">
        <f>+IF(D306="","",SUBTOTAL(3,D$5:D306))</f>
        <v/>
      </c>
      <c r="C306" s="1"/>
      <c r="D306" s="2"/>
    </row>
    <row r="307" spans="2:4">
      <c r="B307" s="70" t="str">
        <f>+IF(D307="","",SUBTOTAL(3,D$5:D307))</f>
        <v/>
      </c>
      <c r="C307" s="1"/>
      <c r="D307" s="2"/>
    </row>
    <row r="308" spans="2:4">
      <c r="B308" s="70" t="str">
        <f>+IF(D308="","",SUBTOTAL(3,D$5:D308))</f>
        <v/>
      </c>
      <c r="C308" s="1"/>
      <c r="D308" s="2"/>
    </row>
    <row r="309" spans="2:4">
      <c r="B309" s="70" t="str">
        <f>+IF(D309="","",SUBTOTAL(3,D$5:D309))</f>
        <v/>
      </c>
      <c r="C309" s="1"/>
      <c r="D309" s="2"/>
    </row>
    <row r="310" spans="2:4">
      <c r="B310" s="70" t="str">
        <f>+IF(D310="","",SUBTOTAL(3,D$5:D310))</f>
        <v/>
      </c>
      <c r="C310" s="1"/>
      <c r="D310" s="2"/>
    </row>
    <row r="311" spans="2:4">
      <c r="B311" s="70" t="str">
        <f>+IF(D311="","",SUBTOTAL(3,D$5:D311))</f>
        <v/>
      </c>
      <c r="C311" s="1"/>
      <c r="D311" s="2"/>
    </row>
    <row r="312" spans="2:4">
      <c r="B312" s="70" t="str">
        <f>+IF(D312="","",SUBTOTAL(3,D$5:D312))</f>
        <v/>
      </c>
      <c r="C312" s="1"/>
      <c r="D312" s="2"/>
    </row>
    <row r="313" spans="2:4">
      <c r="B313" s="70" t="str">
        <f>+IF(D313="","",SUBTOTAL(3,D$5:D313))</f>
        <v/>
      </c>
      <c r="C313" s="1"/>
      <c r="D313" s="2"/>
    </row>
    <row r="314" spans="2:4">
      <c r="B314" s="70" t="str">
        <f>+IF(D314="","",SUBTOTAL(3,D$5:D314))</f>
        <v/>
      </c>
      <c r="C314" s="1"/>
      <c r="D314" s="2"/>
    </row>
    <row r="315" spans="2:4">
      <c r="B315" s="70" t="str">
        <f>+IF(D315="","",SUBTOTAL(3,D$5:D315))</f>
        <v/>
      </c>
      <c r="C315" s="1"/>
      <c r="D315" s="2"/>
    </row>
    <row r="316" spans="2:4">
      <c r="B316" s="70" t="str">
        <f>+IF(D316="","",SUBTOTAL(3,D$5:D316))</f>
        <v/>
      </c>
      <c r="C316" s="1"/>
      <c r="D316" s="2"/>
    </row>
    <row r="317" spans="2:4">
      <c r="B317" s="70" t="str">
        <f>+IF(D317="","",SUBTOTAL(3,D$5:D317))</f>
        <v/>
      </c>
      <c r="C317" s="1"/>
      <c r="D317" s="2"/>
    </row>
    <row r="318" spans="2:4">
      <c r="B318" s="70" t="str">
        <f>+IF(D318="","",SUBTOTAL(3,D$5:D318))</f>
        <v/>
      </c>
      <c r="C318" s="1"/>
      <c r="D318" s="2"/>
    </row>
    <row r="319" spans="2:4">
      <c r="B319" s="70" t="str">
        <f>+IF(D319="","",SUBTOTAL(3,D$5:D319))</f>
        <v/>
      </c>
      <c r="C319" s="1"/>
      <c r="D319" s="2"/>
    </row>
    <row r="320" spans="2:4">
      <c r="B320" s="70" t="str">
        <f>+IF(D320="","",SUBTOTAL(3,D$5:D320))</f>
        <v/>
      </c>
      <c r="C320" s="1"/>
      <c r="D320" s="2"/>
    </row>
    <row r="321" spans="2:4">
      <c r="B321" s="70" t="str">
        <f>+IF(D321="","",SUBTOTAL(3,D$5:D321))</f>
        <v/>
      </c>
      <c r="C321" s="1"/>
      <c r="D321" s="2"/>
    </row>
    <row r="322" spans="2:4">
      <c r="B322" s="70" t="str">
        <f>+IF(D322="","",SUBTOTAL(3,D$5:D322))</f>
        <v/>
      </c>
      <c r="C322" s="1"/>
      <c r="D322" s="2"/>
    </row>
    <row r="323" spans="2:4">
      <c r="B323" s="70" t="str">
        <f>+IF(D323="","",SUBTOTAL(3,D$5:D323))</f>
        <v/>
      </c>
      <c r="C323" s="1"/>
      <c r="D323" s="2"/>
    </row>
    <row r="324" spans="2:4">
      <c r="B324" s="70" t="str">
        <f>+IF(D324="","",SUBTOTAL(3,D$5:D324))</f>
        <v/>
      </c>
      <c r="C324" s="1"/>
      <c r="D324" s="2"/>
    </row>
    <row r="325" spans="2:4">
      <c r="B325" s="70" t="str">
        <f>+IF(D325="","",SUBTOTAL(3,D$5:D325))</f>
        <v/>
      </c>
      <c r="C325" s="1"/>
      <c r="D325" s="2"/>
    </row>
    <row r="326" spans="2:4">
      <c r="B326" s="70" t="str">
        <f>+IF(D326="","",SUBTOTAL(3,D$5:D326))</f>
        <v/>
      </c>
      <c r="C326" s="1"/>
      <c r="D326" s="2"/>
    </row>
    <row r="327" spans="2:4">
      <c r="B327" s="70" t="str">
        <f>+IF(D327="","",SUBTOTAL(3,D$5:D327))</f>
        <v/>
      </c>
      <c r="C327" s="1"/>
      <c r="D327" s="2"/>
    </row>
    <row r="328" spans="2:4">
      <c r="B328" s="70" t="str">
        <f>+IF(D328="","",SUBTOTAL(3,D$5:D328))</f>
        <v/>
      </c>
      <c r="C328" s="1"/>
      <c r="D328" s="2"/>
    </row>
    <row r="329" spans="2:4">
      <c r="B329" s="70" t="str">
        <f>+IF(D329="","",SUBTOTAL(3,D$5:D329))</f>
        <v/>
      </c>
      <c r="C329" s="1"/>
      <c r="D329" s="2"/>
    </row>
    <row r="330" spans="2:4">
      <c r="B330" s="70" t="str">
        <f>+IF(D330="","",SUBTOTAL(3,D$5:D330))</f>
        <v/>
      </c>
      <c r="C330" s="1"/>
      <c r="D330" s="2"/>
    </row>
    <row r="331" spans="2:4">
      <c r="B331" s="70" t="str">
        <f>+IF(D331="","",SUBTOTAL(3,D$5:D331))</f>
        <v/>
      </c>
      <c r="C331" s="1"/>
      <c r="D331" s="2"/>
    </row>
    <row r="332" spans="2:4">
      <c r="B332" s="70" t="str">
        <f>+IF(D332="","",SUBTOTAL(3,D$5:D332))</f>
        <v/>
      </c>
      <c r="C332" s="1"/>
      <c r="D332" s="2"/>
    </row>
    <row r="333" spans="2:4">
      <c r="B333" s="70" t="str">
        <f>+IF(D333="","",SUBTOTAL(3,D$5:D333))</f>
        <v/>
      </c>
      <c r="C333" s="1"/>
      <c r="D333" s="2"/>
    </row>
    <row r="334" spans="2:4">
      <c r="B334" s="70" t="str">
        <f>+IF(D334="","",SUBTOTAL(3,D$5:D334))</f>
        <v/>
      </c>
      <c r="C334" s="1"/>
      <c r="D334" s="2"/>
    </row>
    <row r="335" spans="2:4">
      <c r="B335" s="70" t="str">
        <f>+IF(D335="","",SUBTOTAL(3,D$5:D335))</f>
        <v/>
      </c>
      <c r="C335" s="1"/>
      <c r="D335" s="2"/>
    </row>
    <row r="336" spans="2:4">
      <c r="B336" s="70" t="str">
        <f>+IF(D336="","",SUBTOTAL(3,D$5:D336))</f>
        <v/>
      </c>
      <c r="C336" s="1"/>
      <c r="D336" s="2"/>
    </row>
    <row r="337" spans="2:4">
      <c r="B337" s="70" t="str">
        <f>+IF(D337="","",SUBTOTAL(3,D$5:D337))</f>
        <v/>
      </c>
      <c r="C337" s="1"/>
      <c r="D337" s="2"/>
    </row>
    <row r="338" spans="2:4">
      <c r="B338" s="70" t="str">
        <f>+IF(D338="","",SUBTOTAL(3,D$5:D338))</f>
        <v/>
      </c>
      <c r="C338" s="1"/>
      <c r="D338" s="2"/>
    </row>
    <row r="339" spans="2:4">
      <c r="B339" s="70" t="str">
        <f>+IF(D339="","",SUBTOTAL(3,D$5:D339))</f>
        <v/>
      </c>
      <c r="C339" s="1"/>
      <c r="D339" s="2"/>
    </row>
    <row r="340" spans="2:4">
      <c r="B340" s="70" t="str">
        <f>+IF(D340="","",SUBTOTAL(3,D$5:D340))</f>
        <v/>
      </c>
      <c r="C340" s="1"/>
      <c r="D340" s="2"/>
    </row>
    <row r="341" spans="2:4">
      <c r="B341" s="70" t="str">
        <f>+IF(D341="","",SUBTOTAL(3,D$5:D341))</f>
        <v/>
      </c>
      <c r="C341" s="1"/>
      <c r="D341" s="2"/>
    </row>
    <row r="342" spans="2:4">
      <c r="B342" s="70" t="str">
        <f>+IF(D342="","",SUBTOTAL(3,D$5:D342))</f>
        <v/>
      </c>
      <c r="C342" s="1"/>
      <c r="D342" s="2"/>
    </row>
    <row r="343" spans="2:4">
      <c r="B343" s="70" t="str">
        <f>+IF(D343="","",SUBTOTAL(3,D$5:D343))</f>
        <v/>
      </c>
      <c r="C343" s="1"/>
      <c r="D343" s="2"/>
    </row>
    <row r="344" spans="2:4">
      <c r="B344" s="70" t="str">
        <f>+IF(D344="","",SUBTOTAL(3,D$5:D344))</f>
        <v/>
      </c>
      <c r="C344" s="1"/>
      <c r="D344" s="2"/>
    </row>
    <row r="345" spans="2:4">
      <c r="B345" s="70" t="str">
        <f>+IF(D345="","",SUBTOTAL(3,D$5:D345))</f>
        <v/>
      </c>
      <c r="C345" s="1"/>
      <c r="D345" s="2"/>
    </row>
    <row r="346" spans="2:4">
      <c r="B346" s="70" t="str">
        <f>+IF(D346="","",SUBTOTAL(3,D$5:D346))</f>
        <v/>
      </c>
      <c r="C346" s="1"/>
      <c r="D346" s="2"/>
    </row>
    <row r="347" spans="2:4">
      <c r="B347" s="70" t="str">
        <f>+IF(D347="","",SUBTOTAL(3,D$5:D347))</f>
        <v/>
      </c>
      <c r="C347" s="1"/>
      <c r="D347" s="2"/>
    </row>
    <row r="348" spans="2:4">
      <c r="B348" s="70" t="str">
        <f>+IF(D348="","",SUBTOTAL(3,D$5:D348))</f>
        <v/>
      </c>
      <c r="C348" s="1"/>
      <c r="D348" s="2"/>
    </row>
    <row r="349" spans="2:4">
      <c r="B349" s="70" t="str">
        <f>+IF(D349="","",SUBTOTAL(3,D$5:D349))</f>
        <v/>
      </c>
      <c r="C349" s="1"/>
      <c r="D349" s="2"/>
    </row>
    <row r="350" spans="2:4">
      <c r="B350" s="70" t="str">
        <f>+IF(D350="","",SUBTOTAL(3,D$5:D350))</f>
        <v/>
      </c>
      <c r="C350" s="1"/>
      <c r="D350" s="2"/>
    </row>
    <row r="351" spans="2:4">
      <c r="B351" s="70" t="str">
        <f>+IF(D351="","",SUBTOTAL(3,D$5:D351))</f>
        <v/>
      </c>
      <c r="C351" s="1"/>
      <c r="D351" s="2"/>
    </row>
    <row r="352" spans="2:4">
      <c r="B352" s="70" t="str">
        <f>+IF(D352="","",SUBTOTAL(3,D$5:D352))</f>
        <v/>
      </c>
      <c r="C352" s="1"/>
      <c r="D352" s="2"/>
    </row>
    <row r="353" spans="2:4">
      <c r="B353" s="70" t="str">
        <f>+IF(D353="","",SUBTOTAL(3,D$5:D353))</f>
        <v/>
      </c>
      <c r="C353" s="1"/>
      <c r="D353" s="2"/>
    </row>
    <row r="354" spans="2:4">
      <c r="B354" s="70" t="str">
        <f>+IF(D354="","",SUBTOTAL(3,D$5:D354))</f>
        <v/>
      </c>
      <c r="C354" s="1"/>
      <c r="D354" s="2"/>
    </row>
    <row r="355" spans="2:4">
      <c r="B355" s="70" t="str">
        <f>+IF(D355="","",SUBTOTAL(3,D$5:D355))</f>
        <v/>
      </c>
      <c r="C355" s="1"/>
      <c r="D355" s="2"/>
    </row>
    <row r="356" spans="2:4">
      <c r="B356" s="70" t="str">
        <f>+IF(D356="","",SUBTOTAL(3,D$5:D356))</f>
        <v/>
      </c>
      <c r="C356" s="1"/>
      <c r="D356" s="2"/>
    </row>
    <row r="357" spans="2:4">
      <c r="B357" s="70" t="str">
        <f>+IF(D357="","",SUBTOTAL(3,D$5:D357))</f>
        <v/>
      </c>
      <c r="C357" s="1"/>
      <c r="D357" s="2"/>
    </row>
    <row r="358" spans="2:4">
      <c r="B358" s="70" t="str">
        <f>+IF(D358="","",SUBTOTAL(3,D$5:D358))</f>
        <v/>
      </c>
      <c r="C358" s="1"/>
      <c r="D358" s="2"/>
    </row>
    <row r="359" spans="2:4">
      <c r="B359" s="70" t="str">
        <f>+IF(D359="","",SUBTOTAL(3,D$5:D359))</f>
        <v/>
      </c>
      <c r="C359" s="1"/>
      <c r="D359" s="2"/>
    </row>
    <row r="360" spans="2:4">
      <c r="B360" s="70" t="str">
        <f>+IF(D360="","",SUBTOTAL(3,D$5:D360))</f>
        <v/>
      </c>
      <c r="C360" s="1"/>
      <c r="D360" s="2"/>
    </row>
    <row r="361" spans="2:4">
      <c r="B361" s="70" t="str">
        <f>+IF(D361="","",SUBTOTAL(3,D$5:D361))</f>
        <v/>
      </c>
      <c r="C361" s="1"/>
      <c r="D361" s="2"/>
    </row>
    <row r="362" spans="2:4">
      <c r="B362" s="70" t="str">
        <f>+IF(D362="","",SUBTOTAL(3,D$5:D362))</f>
        <v/>
      </c>
      <c r="C362" s="1"/>
      <c r="D362" s="2"/>
    </row>
    <row r="363" spans="2:4">
      <c r="B363" s="70" t="str">
        <f>+IF(D363="","",SUBTOTAL(3,D$5:D363))</f>
        <v/>
      </c>
      <c r="C363" s="1"/>
      <c r="D363" s="2"/>
    </row>
    <row r="364" spans="2:4">
      <c r="B364" s="70" t="str">
        <f>+IF(D364="","",SUBTOTAL(3,D$5:D364))</f>
        <v/>
      </c>
      <c r="C364" s="1"/>
      <c r="D364" s="2"/>
    </row>
    <row r="365" spans="2:4">
      <c r="B365" s="70" t="str">
        <f>+IF(D365="","",SUBTOTAL(3,D$5:D365))</f>
        <v/>
      </c>
      <c r="C365" s="1"/>
      <c r="D365" s="2"/>
    </row>
    <row r="366" spans="2:4">
      <c r="B366" s="70" t="str">
        <f>+IF(D366="","",SUBTOTAL(3,D$5:D366))</f>
        <v/>
      </c>
      <c r="C366" s="1"/>
      <c r="D366" s="2"/>
    </row>
    <row r="367" spans="2:4">
      <c r="B367" s="70" t="str">
        <f>+IF(D367="","",SUBTOTAL(3,D$5:D367))</f>
        <v/>
      </c>
      <c r="C367" s="1"/>
      <c r="D367" s="2"/>
    </row>
    <row r="368" spans="2:4">
      <c r="B368" s="70" t="str">
        <f>+IF(D368="","",SUBTOTAL(3,D$5:D368))</f>
        <v/>
      </c>
      <c r="C368" s="1"/>
      <c r="D368" s="2"/>
    </row>
    <row r="369" spans="2:4">
      <c r="B369" s="70" t="str">
        <f>+IF(D369="","",SUBTOTAL(3,D$5:D369))</f>
        <v/>
      </c>
      <c r="C369" s="1"/>
      <c r="D369" s="2"/>
    </row>
    <row r="370" spans="2:4">
      <c r="B370" s="70" t="str">
        <f>+IF(D370="","",SUBTOTAL(3,D$5:D370))</f>
        <v/>
      </c>
      <c r="C370" s="1"/>
      <c r="D370" s="2"/>
    </row>
    <row r="371" spans="2:4">
      <c r="B371" s="70" t="str">
        <f>+IF(D371="","",SUBTOTAL(3,D$5:D371))</f>
        <v/>
      </c>
      <c r="C371" s="1"/>
      <c r="D371" s="2"/>
    </row>
    <row r="372" spans="2:4">
      <c r="B372" s="70" t="str">
        <f>+IF(D372="","",SUBTOTAL(3,D$5:D372))</f>
        <v/>
      </c>
      <c r="C372" s="1"/>
      <c r="D372" s="2"/>
    </row>
    <row r="373" spans="2:4">
      <c r="B373" s="70" t="str">
        <f>+IF(D373="","",SUBTOTAL(3,D$5:D373))</f>
        <v/>
      </c>
      <c r="C373" s="1"/>
      <c r="D373" s="2"/>
    </row>
    <row r="374" spans="2:4">
      <c r="B374" s="70" t="str">
        <f>+IF(D374="","",SUBTOTAL(3,D$5:D374))</f>
        <v/>
      </c>
      <c r="C374" s="1"/>
      <c r="D374" s="2"/>
    </row>
    <row r="375" spans="2:4">
      <c r="B375" s="70" t="str">
        <f>+IF(D375="","",SUBTOTAL(3,D$5:D375))</f>
        <v/>
      </c>
      <c r="C375" s="1"/>
      <c r="D375" s="2"/>
    </row>
    <row r="376" spans="2:4">
      <c r="B376" s="70" t="str">
        <f>+IF(D376="","",SUBTOTAL(3,D$5:D376))</f>
        <v/>
      </c>
      <c r="C376" s="1"/>
      <c r="D376" s="2"/>
    </row>
    <row r="377" spans="2:4">
      <c r="B377" s="70" t="str">
        <f>+IF(D377="","",SUBTOTAL(3,D$5:D377))</f>
        <v/>
      </c>
      <c r="C377" s="1"/>
      <c r="D377" s="2"/>
    </row>
    <row r="378" spans="2:4">
      <c r="B378" s="70" t="str">
        <f>+IF(D378="","",SUBTOTAL(3,D$5:D378))</f>
        <v/>
      </c>
      <c r="C378" s="1"/>
      <c r="D378" s="2"/>
    </row>
    <row r="379" spans="2:4">
      <c r="B379" s="70" t="str">
        <f>+IF(D379="","",SUBTOTAL(3,D$5:D379))</f>
        <v/>
      </c>
      <c r="C379" s="1"/>
      <c r="D379" s="2"/>
    </row>
    <row r="380" spans="2:4">
      <c r="B380" s="70" t="str">
        <f>+IF(D380="","",SUBTOTAL(3,D$5:D380))</f>
        <v/>
      </c>
      <c r="C380" s="1"/>
      <c r="D380" s="2"/>
    </row>
    <row r="381" spans="2:4">
      <c r="B381" s="70" t="str">
        <f>+IF(D381="","",SUBTOTAL(3,D$5:D381))</f>
        <v/>
      </c>
      <c r="C381" s="1"/>
      <c r="D381" s="2"/>
    </row>
    <row r="382" spans="2:4">
      <c r="B382" s="70" t="str">
        <f>+IF(D382="","",SUBTOTAL(3,D$5:D382))</f>
        <v/>
      </c>
      <c r="C382" s="1"/>
      <c r="D382" s="2"/>
    </row>
    <row r="383" spans="2:4">
      <c r="B383" s="70" t="str">
        <f>+IF(D383="","",SUBTOTAL(3,D$5:D383))</f>
        <v/>
      </c>
      <c r="C383" s="1"/>
      <c r="D383" s="2"/>
    </row>
    <row r="384" spans="2:4">
      <c r="B384" s="70" t="str">
        <f>+IF(D384="","",SUBTOTAL(3,D$5:D384))</f>
        <v/>
      </c>
      <c r="C384" s="1"/>
      <c r="D384" s="2"/>
    </row>
    <row r="385" spans="2:4">
      <c r="B385" s="70" t="str">
        <f>+IF(D385="","",SUBTOTAL(3,D$5:D385))</f>
        <v/>
      </c>
      <c r="C385" s="1"/>
      <c r="D385" s="2"/>
    </row>
    <row r="386" spans="2:4">
      <c r="B386" s="70" t="str">
        <f>+IF(D386="","",SUBTOTAL(3,D$5:D386))</f>
        <v/>
      </c>
      <c r="C386" s="1"/>
      <c r="D386" s="2"/>
    </row>
    <row r="387" spans="2:4">
      <c r="B387" s="70" t="str">
        <f>+IF(D387="","",SUBTOTAL(3,D$5:D387))</f>
        <v/>
      </c>
      <c r="C387" s="1"/>
      <c r="D387" s="2"/>
    </row>
    <row r="388" spans="2:4">
      <c r="B388" s="70" t="str">
        <f>+IF(D388="","",SUBTOTAL(3,D$5:D388))</f>
        <v/>
      </c>
      <c r="C388" s="1"/>
      <c r="D388" s="2"/>
    </row>
    <row r="389" spans="2:4">
      <c r="B389" s="70" t="str">
        <f>+IF(D389="","",SUBTOTAL(3,D$5:D389))</f>
        <v/>
      </c>
      <c r="C389" s="1"/>
      <c r="D389" s="2"/>
    </row>
    <row r="390" spans="2:4">
      <c r="B390" s="70" t="str">
        <f>+IF(D390="","",SUBTOTAL(3,D$5:D390))</f>
        <v/>
      </c>
      <c r="C390" s="1"/>
      <c r="D390" s="2"/>
    </row>
    <row r="391" spans="2:4">
      <c r="B391" s="70" t="str">
        <f>+IF(D391="","",SUBTOTAL(3,D$5:D391))</f>
        <v/>
      </c>
      <c r="C391" s="1"/>
      <c r="D391" s="2"/>
    </row>
    <row r="392" spans="2:4">
      <c r="B392" s="70" t="str">
        <f>+IF(D392="","",SUBTOTAL(3,D$5:D392))</f>
        <v/>
      </c>
      <c r="C392" s="1"/>
      <c r="D392" s="2"/>
    </row>
    <row r="393" spans="2:4">
      <c r="B393" s="70" t="str">
        <f>+IF(D393="","",SUBTOTAL(3,D$5:D393))</f>
        <v/>
      </c>
      <c r="C393" s="1"/>
      <c r="D393" s="2"/>
    </row>
    <row r="394" spans="2:4">
      <c r="B394" s="70" t="str">
        <f>+IF(D394="","",SUBTOTAL(3,D$5:D394))</f>
        <v/>
      </c>
      <c r="C394" s="1"/>
      <c r="D394" s="2"/>
    </row>
    <row r="395" spans="2:4">
      <c r="B395" s="70" t="str">
        <f>+IF(D395="","",SUBTOTAL(3,D$5:D395))</f>
        <v/>
      </c>
      <c r="C395" s="1"/>
      <c r="D395" s="2"/>
    </row>
    <row r="396" spans="2:4">
      <c r="B396" s="70" t="str">
        <f>+IF(D396="","",SUBTOTAL(3,D$5:D396))</f>
        <v/>
      </c>
      <c r="C396" s="1"/>
      <c r="D396" s="2"/>
    </row>
    <row r="397" spans="2:4">
      <c r="B397" s="70" t="str">
        <f>+IF(D397="","",SUBTOTAL(3,D$5:D397))</f>
        <v/>
      </c>
      <c r="C397" s="1"/>
      <c r="D397" s="2"/>
    </row>
    <row r="398" spans="2:4">
      <c r="B398" s="70" t="str">
        <f>+IF(D398="","",SUBTOTAL(3,D$5:D398))</f>
        <v/>
      </c>
      <c r="C398" s="1"/>
      <c r="D398" s="2"/>
    </row>
    <row r="399" spans="2:4">
      <c r="B399" s="70" t="str">
        <f>+IF(D399="","",SUBTOTAL(3,D$5:D399))</f>
        <v/>
      </c>
      <c r="C399" s="1"/>
      <c r="D399" s="2"/>
    </row>
    <row r="400" spans="2:4">
      <c r="B400" s="70" t="str">
        <f>+IF(D400="","",SUBTOTAL(3,D$5:D400))</f>
        <v/>
      </c>
      <c r="C400" s="1"/>
      <c r="D400" s="2"/>
    </row>
    <row r="401" spans="2:4">
      <c r="B401" s="70" t="str">
        <f>+IF(D401="","",SUBTOTAL(3,D$5:D401))</f>
        <v/>
      </c>
      <c r="C401" s="1"/>
      <c r="D401" s="2"/>
    </row>
    <row r="402" spans="2:4">
      <c r="B402" s="70" t="str">
        <f>+IF(D402="","",SUBTOTAL(3,D$5:D402))</f>
        <v/>
      </c>
      <c r="C402" s="1"/>
      <c r="D402" s="2"/>
    </row>
    <row r="403" spans="2:4">
      <c r="B403" s="70" t="str">
        <f>+IF(D403="","",SUBTOTAL(3,D$5:D403))</f>
        <v/>
      </c>
      <c r="C403" s="1"/>
      <c r="D403" s="2"/>
    </row>
    <row r="404" spans="2:4">
      <c r="B404" s="70" t="str">
        <f>+IF(D404="","",SUBTOTAL(3,D$5:D404))</f>
        <v/>
      </c>
      <c r="C404" s="1"/>
      <c r="D404" s="2"/>
    </row>
    <row r="405" spans="2:4">
      <c r="B405" s="70" t="str">
        <f>+IF(D405="","",SUBTOTAL(3,D$5:D405))</f>
        <v/>
      </c>
      <c r="C405" s="1"/>
      <c r="D405" s="2"/>
    </row>
    <row r="406" spans="2:4">
      <c r="B406" s="70" t="str">
        <f>+IF(D406="","",SUBTOTAL(3,D$5:D406))</f>
        <v/>
      </c>
      <c r="C406" s="1"/>
      <c r="D406" s="2"/>
    </row>
    <row r="407" spans="2:4">
      <c r="B407" s="70" t="str">
        <f>+IF(D407="","",SUBTOTAL(3,D$5:D407))</f>
        <v/>
      </c>
      <c r="C407" s="1"/>
      <c r="D407" s="2"/>
    </row>
    <row r="408" spans="2:4">
      <c r="B408" s="70" t="str">
        <f>+IF(D408="","",SUBTOTAL(3,D$5:D408))</f>
        <v/>
      </c>
      <c r="C408" s="1"/>
      <c r="D408" s="2"/>
    </row>
    <row r="409" spans="2:4">
      <c r="B409" s="70" t="str">
        <f>+IF(D409="","",SUBTOTAL(3,D$5:D409))</f>
        <v/>
      </c>
      <c r="C409" s="1"/>
      <c r="D409" s="2"/>
    </row>
    <row r="410" spans="2:4">
      <c r="B410" s="70" t="str">
        <f>+IF(D410="","",SUBTOTAL(3,D$5:D410))</f>
        <v/>
      </c>
      <c r="C410" s="1"/>
      <c r="D410" s="2"/>
    </row>
    <row r="411" spans="2:4">
      <c r="B411" s="70" t="str">
        <f>+IF(D411="","",SUBTOTAL(3,D$5:D411))</f>
        <v/>
      </c>
      <c r="C411" s="1"/>
      <c r="D411" s="2"/>
    </row>
    <row r="412" spans="2:4">
      <c r="B412" s="70" t="str">
        <f>+IF(D412="","",SUBTOTAL(3,D$5:D412))</f>
        <v/>
      </c>
      <c r="C412" s="1"/>
      <c r="D412" s="2"/>
    </row>
    <row r="413" spans="2:4">
      <c r="B413" s="70" t="str">
        <f>+IF(D413="","",SUBTOTAL(3,D$5:D413))</f>
        <v/>
      </c>
      <c r="C413" s="1"/>
      <c r="D413" s="2"/>
    </row>
    <row r="414" spans="2:4">
      <c r="B414" s="70" t="str">
        <f>+IF(D414="","",SUBTOTAL(3,D$5:D414))</f>
        <v/>
      </c>
      <c r="C414" s="1"/>
      <c r="D414" s="2"/>
    </row>
    <row r="415" spans="2:4">
      <c r="B415" s="70" t="str">
        <f>+IF(D415="","",SUBTOTAL(3,D$5:D415))</f>
        <v/>
      </c>
      <c r="C415" s="1"/>
      <c r="D415" s="2"/>
    </row>
    <row r="416" spans="2:4">
      <c r="B416" s="70" t="str">
        <f>+IF(D416="","",SUBTOTAL(3,D$5:D416))</f>
        <v/>
      </c>
      <c r="C416" s="1"/>
      <c r="D416" s="2"/>
    </row>
    <row r="417" spans="2:4">
      <c r="B417" s="70" t="str">
        <f>+IF(D417="","",SUBTOTAL(3,D$5:D417))</f>
        <v/>
      </c>
      <c r="C417" s="1"/>
      <c r="D417" s="2"/>
    </row>
    <row r="418" spans="2:4">
      <c r="B418" s="70" t="str">
        <f>+IF(D418="","",SUBTOTAL(3,D$5:D418))</f>
        <v/>
      </c>
      <c r="C418" s="1"/>
      <c r="D418" s="2"/>
    </row>
    <row r="419" spans="2:4">
      <c r="B419" s="70" t="str">
        <f>+IF(D419="","",SUBTOTAL(3,D$5:D419))</f>
        <v/>
      </c>
      <c r="C419" s="1"/>
      <c r="D419" s="2"/>
    </row>
    <row r="420" spans="2:4">
      <c r="B420" s="70" t="str">
        <f>+IF(D420="","",SUBTOTAL(3,D$5:D420))</f>
        <v/>
      </c>
      <c r="C420" s="1"/>
      <c r="D420" s="2"/>
    </row>
    <row r="421" spans="2:4">
      <c r="B421" s="70" t="str">
        <f>+IF(D421="","",SUBTOTAL(3,D$5:D421))</f>
        <v/>
      </c>
      <c r="C421" s="1"/>
      <c r="D421" s="2"/>
    </row>
    <row r="422" spans="2:4">
      <c r="B422" s="70" t="str">
        <f>+IF(D422="","",SUBTOTAL(3,D$5:D422))</f>
        <v/>
      </c>
      <c r="C422" s="1"/>
      <c r="D422" s="2"/>
    </row>
    <row r="423" spans="2:4">
      <c r="B423" s="70" t="str">
        <f>+IF(D423="","",SUBTOTAL(3,D$5:D423))</f>
        <v/>
      </c>
      <c r="C423" s="1"/>
      <c r="D423" s="2"/>
    </row>
    <row r="424" spans="2:4">
      <c r="B424" s="70" t="str">
        <f>+IF(D424="","",SUBTOTAL(3,D$5:D424))</f>
        <v/>
      </c>
      <c r="C424" s="1"/>
      <c r="D424" s="2"/>
    </row>
    <row r="425" spans="2:4">
      <c r="B425" s="70" t="str">
        <f>+IF(D425="","",SUBTOTAL(3,D$5:D425))</f>
        <v/>
      </c>
      <c r="C425" s="1"/>
      <c r="D425" s="2"/>
    </row>
    <row r="426" spans="2:4">
      <c r="B426" s="70" t="str">
        <f>+IF(D426="","",SUBTOTAL(3,D$5:D426))</f>
        <v/>
      </c>
      <c r="C426" s="1"/>
      <c r="D426" s="2"/>
    </row>
    <row r="427" spans="2:4">
      <c r="B427" s="70" t="str">
        <f>+IF(D427="","",SUBTOTAL(3,D$5:D427))</f>
        <v/>
      </c>
      <c r="C427" s="1"/>
      <c r="D427" s="2"/>
    </row>
    <row r="428" spans="2:4">
      <c r="B428" s="70" t="str">
        <f>+IF(D428="","",SUBTOTAL(3,D$5:D428))</f>
        <v/>
      </c>
      <c r="C428" s="1"/>
      <c r="D428" s="2"/>
    </row>
    <row r="429" spans="2:4">
      <c r="B429" s="70" t="str">
        <f>+IF(D429="","",SUBTOTAL(3,D$5:D429))</f>
        <v/>
      </c>
      <c r="C429" s="1"/>
      <c r="D429" s="2"/>
    </row>
    <row r="430" spans="2:4">
      <c r="B430" s="70" t="str">
        <f>+IF(D430="","",SUBTOTAL(3,D$5:D430))</f>
        <v/>
      </c>
      <c r="C430" s="1"/>
      <c r="D430" s="2"/>
    </row>
    <row r="431" spans="2:4">
      <c r="B431" s="70" t="str">
        <f>+IF(D431="","",SUBTOTAL(3,D$5:D431))</f>
        <v/>
      </c>
      <c r="C431" s="1"/>
      <c r="D431" s="2"/>
    </row>
    <row r="432" spans="2:4">
      <c r="B432" s="70" t="str">
        <f>+IF(D432="","",SUBTOTAL(3,D$5:D432))</f>
        <v/>
      </c>
      <c r="C432" s="1"/>
      <c r="D432" s="2"/>
    </row>
    <row r="433" spans="2:4">
      <c r="B433" s="70" t="str">
        <f>+IF(D433="","",SUBTOTAL(3,D$5:D433))</f>
        <v/>
      </c>
      <c r="C433" s="1"/>
      <c r="D433" s="2"/>
    </row>
    <row r="434" spans="2:4">
      <c r="B434" s="70" t="str">
        <f>+IF(D434="","",SUBTOTAL(3,D$5:D434))</f>
        <v/>
      </c>
      <c r="C434" s="1"/>
      <c r="D434" s="2"/>
    </row>
    <row r="435" spans="2:4">
      <c r="B435" s="70" t="str">
        <f>+IF(D435="","",SUBTOTAL(3,D$5:D435))</f>
        <v/>
      </c>
      <c r="C435" s="1"/>
      <c r="D435" s="2"/>
    </row>
    <row r="436" spans="2:4">
      <c r="B436" s="70" t="str">
        <f>+IF(D436="","",SUBTOTAL(3,D$5:D436))</f>
        <v/>
      </c>
      <c r="C436" s="1"/>
      <c r="D436" s="2"/>
    </row>
    <row r="437" spans="2:4">
      <c r="B437" s="70" t="str">
        <f>+IF(D437="","",SUBTOTAL(3,D$5:D437))</f>
        <v/>
      </c>
      <c r="C437" s="1"/>
      <c r="D437" s="2"/>
    </row>
    <row r="438" spans="2:4">
      <c r="B438" s="70" t="str">
        <f>+IF(D438="","",SUBTOTAL(3,D$5:D438))</f>
        <v/>
      </c>
      <c r="C438" s="1"/>
      <c r="D438" s="2"/>
    </row>
    <row r="439" spans="2:4">
      <c r="B439" s="70" t="str">
        <f>+IF(D439="","",SUBTOTAL(3,D$5:D439))</f>
        <v/>
      </c>
      <c r="C439" s="1"/>
      <c r="D439" s="2"/>
    </row>
    <row r="440" spans="2:4">
      <c r="B440" s="70" t="str">
        <f>+IF(D440="","",SUBTOTAL(3,D$5:D440))</f>
        <v/>
      </c>
      <c r="C440" s="1"/>
      <c r="D440" s="2"/>
    </row>
    <row r="441" spans="2:4">
      <c r="B441" s="70" t="str">
        <f>+IF(D441="","",SUBTOTAL(3,D$5:D441))</f>
        <v/>
      </c>
      <c r="C441" s="1"/>
      <c r="D441" s="2"/>
    </row>
    <row r="442" spans="2:4">
      <c r="B442" s="70" t="str">
        <f>+IF(D442="","",SUBTOTAL(3,D$5:D442))</f>
        <v/>
      </c>
      <c r="C442" s="1"/>
      <c r="D442" s="2"/>
    </row>
    <row r="443" spans="2:4">
      <c r="B443" s="70" t="str">
        <f>+IF(D443="","",SUBTOTAL(3,D$5:D443))</f>
        <v/>
      </c>
      <c r="C443" s="1"/>
      <c r="D443" s="2"/>
    </row>
    <row r="444" spans="2:4">
      <c r="B444" s="70" t="str">
        <f>+IF(D444="","",SUBTOTAL(3,D$5:D444))</f>
        <v/>
      </c>
      <c r="C444" s="1"/>
      <c r="D444" s="2"/>
    </row>
    <row r="445" spans="2:4">
      <c r="B445" s="70" t="str">
        <f>+IF(D445="","",SUBTOTAL(3,D$5:D445))</f>
        <v/>
      </c>
      <c r="C445" s="1"/>
      <c r="D445" s="2"/>
    </row>
    <row r="446" spans="2:4">
      <c r="B446" s="70" t="str">
        <f>+IF(D446="","",SUBTOTAL(3,D$5:D446))</f>
        <v/>
      </c>
      <c r="C446" s="1"/>
      <c r="D446" s="2"/>
    </row>
    <row r="447" spans="2:4">
      <c r="B447" s="70" t="str">
        <f>+IF(D447="","",SUBTOTAL(3,D$5:D447))</f>
        <v/>
      </c>
      <c r="C447" s="1"/>
      <c r="D447" s="2"/>
    </row>
    <row r="448" spans="2:4">
      <c r="B448" s="70" t="str">
        <f>+IF(D448="","",SUBTOTAL(3,D$5:D448))</f>
        <v/>
      </c>
      <c r="C448" s="1"/>
      <c r="D448" s="2"/>
    </row>
    <row r="449" spans="2:4">
      <c r="B449" s="70" t="str">
        <f>+IF(D449="","",SUBTOTAL(3,D$5:D449))</f>
        <v/>
      </c>
      <c r="C449" s="1"/>
      <c r="D449" s="2"/>
    </row>
    <row r="450" spans="2:4">
      <c r="B450" s="70" t="str">
        <f>+IF(D450="","",SUBTOTAL(3,D$5:D450))</f>
        <v/>
      </c>
      <c r="C450" s="1"/>
      <c r="D450" s="2"/>
    </row>
    <row r="451" spans="2:4">
      <c r="B451" s="70" t="str">
        <f>+IF(D451="","",SUBTOTAL(3,D$5:D451))</f>
        <v/>
      </c>
      <c r="C451" s="1"/>
      <c r="D451" s="2"/>
    </row>
    <row r="452" spans="2:4">
      <c r="B452" s="70" t="str">
        <f>+IF(D452="","",SUBTOTAL(3,D$5:D452))</f>
        <v/>
      </c>
      <c r="C452" s="1"/>
      <c r="D452" s="2"/>
    </row>
    <row r="453" spans="2:4">
      <c r="B453" s="70" t="str">
        <f>+IF(D453="","",SUBTOTAL(3,D$5:D453))</f>
        <v/>
      </c>
      <c r="C453" s="1"/>
      <c r="D453" s="2"/>
    </row>
    <row r="454" spans="2:4">
      <c r="B454" s="70" t="str">
        <f>+IF(D454="","",SUBTOTAL(3,D$5:D454))</f>
        <v/>
      </c>
      <c r="C454" s="1"/>
      <c r="D454" s="2"/>
    </row>
    <row r="455" spans="2:4">
      <c r="B455" s="70" t="str">
        <f>+IF(D455="","",SUBTOTAL(3,D$5:D455))</f>
        <v/>
      </c>
      <c r="C455" s="1"/>
      <c r="D455" s="2"/>
    </row>
    <row r="456" spans="2:4">
      <c r="B456" s="70" t="str">
        <f>+IF(D456="","",SUBTOTAL(3,D$5:D456))</f>
        <v/>
      </c>
      <c r="C456" s="1"/>
      <c r="D456" s="2"/>
    </row>
    <row r="457" spans="2:4">
      <c r="B457" s="70" t="str">
        <f>+IF(D457="","",SUBTOTAL(3,D$5:D457))</f>
        <v/>
      </c>
      <c r="C457" s="1"/>
      <c r="D457" s="2"/>
    </row>
    <row r="458" spans="2:4">
      <c r="B458" s="70" t="str">
        <f>+IF(D458="","",SUBTOTAL(3,D$5:D458))</f>
        <v/>
      </c>
      <c r="C458" s="1"/>
      <c r="D458" s="2"/>
    </row>
    <row r="459" spans="2:4">
      <c r="B459" s="70" t="str">
        <f>+IF(D459="","",SUBTOTAL(3,D$5:D459))</f>
        <v/>
      </c>
      <c r="C459" s="1"/>
      <c r="D459" s="2"/>
    </row>
    <row r="460" spans="2:4">
      <c r="B460" s="70" t="str">
        <f>+IF(D460="","",SUBTOTAL(3,D$5:D460))</f>
        <v/>
      </c>
      <c r="C460" s="1"/>
      <c r="D460" s="2"/>
    </row>
    <row r="461" spans="2:4">
      <c r="B461" s="70" t="str">
        <f>+IF(D461="","",SUBTOTAL(3,D$5:D461))</f>
        <v/>
      </c>
      <c r="C461" s="1"/>
      <c r="D461" s="2"/>
    </row>
    <row r="462" spans="2:4">
      <c r="B462" s="70" t="str">
        <f>+IF(D462="","",SUBTOTAL(3,D$5:D462))</f>
        <v/>
      </c>
      <c r="C462" s="1"/>
      <c r="D462" s="2"/>
    </row>
    <row r="463" spans="2:4">
      <c r="B463" s="70" t="str">
        <f>+IF(D463="","",SUBTOTAL(3,D$5:D463))</f>
        <v/>
      </c>
      <c r="C463" s="1"/>
      <c r="D463" s="2"/>
    </row>
    <row r="464" spans="2:4">
      <c r="B464" s="70" t="str">
        <f>+IF(D464="","",SUBTOTAL(3,D$5:D464))</f>
        <v/>
      </c>
      <c r="C464" s="1"/>
      <c r="D464" s="2"/>
    </row>
    <row r="465" spans="2:4">
      <c r="B465" s="70" t="str">
        <f>+IF(D465="","",SUBTOTAL(3,D$5:D465))</f>
        <v/>
      </c>
      <c r="C465" s="1"/>
      <c r="D465" s="2"/>
    </row>
    <row r="466" spans="2:4">
      <c r="B466" s="70" t="str">
        <f>+IF(D466="","",SUBTOTAL(3,D$5:D466))</f>
        <v/>
      </c>
      <c r="C466" s="1"/>
      <c r="D466" s="2"/>
    </row>
    <row r="467" spans="2:4">
      <c r="B467" s="70" t="str">
        <f>+IF(D467="","",SUBTOTAL(3,D$5:D467))</f>
        <v/>
      </c>
      <c r="C467" s="1"/>
      <c r="D467" s="2"/>
    </row>
    <row r="468" spans="2:4">
      <c r="B468" s="70" t="str">
        <f>+IF(D468="","",SUBTOTAL(3,D$5:D468))</f>
        <v/>
      </c>
      <c r="C468" s="1"/>
      <c r="D468" s="2"/>
    </row>
    <row r="469" spans="2:4">
      <c r="B469" s="70" t="str">
        <f>+IF(D469="","",SUBTOTAL(3,D$5:D469))</f>
        <v/>
      </c>
      <c r="C469" s="1"/>
      <c r="D469" s="2"/>
    </row>
    <row r="470" spans="2:4">
      <c r="B470" s="70" t="str">
        <f>+IF(D470="","",SUBTOTAL(3,D$5:D470))</f>
        <v/>
      </c>
      <c r="C470" s="1"/>
      <c r="D470" s="2"/>
    </row>
    <row r="471" spans="2:4">
      <c r="B471" s="70" t="str">
        <f>+IF(D471="","",SUBTOTAL(3,D$5:D471))</f>
        <v/>
      </c>
      <c r="C471" s="1"/>
      <c r="D471" s="2"/>
    </row>
    <row r="472" spans="2:4">
      <c r="B472" s="70" t="str">
        <f>+IF(D472="","",SUBTOTAL(3,D$5:D472))</f>
        <v/>
      </c>
      <c r="C472" s="1"/>
      <c r="D472" s="2"/>
    </row>
    <row r="473" spans="2:4">
      <c r="B473" s="70" t="str">
        <f>+IF(D473="","",SUBTOTAL(3,D$5:D473))</f>
        <v/>
      </c>
      <c r="C473" s="1"/>
      <c r="D473" s="2"/>
    </row>
    <row r="474" spans="2:4">
      <c r="B474" s="70" t="str">
        <f>+IF(D474="","",SUBTOTAL(3,D$5:D474))</f>
        <v/>
      </c>
      <c r="C474" s="1"/>
      <c r="D474" s="2"/>
    </row>
    <row r="475" spans="2:4">
      <c r="B475" s="70" t="str">
        <f>+IF(D475="","",SUBTOTAL(3,D$5:D475))</f>
        <v/>
      </c>
      <c r="C475" s="1"/>
      <c r="D475" s="2"/>
    </row>
    <row r="476" spans="2:4">
      <c r="B476" s="70" t="str">
        <f>+IF(D476="","",SUBTOTAL(3,D$5:D476))</f>
        <v/>
      </c>
      <c r="C476" s="1"/>
      <c r="D476" s="2"/>
    </row>
    <row r="477" spans="2:4">
      <c r="B477" s="70" t="str">
        <f>+IF(D477="","",SUBTOTAL(3,D$5:D477))</f>
        <v/>
      </c>
      <c r="C477" s="1"/>
      <c r="D477" s="2"/>
    </row>
    <row r="478" spans="2:4">
      <c r="B478" s="70" t="str">
        <f>+IF(D478="","",SUBTOTAL(3,D$5:D478))</f>
        <v/>
      </c>
      <c r="C478" s="1"/>
      <c r="D478" s="2"/>
    </row>
    <row r="479" spans="2:4">
      <c r="B479" s="70" t="str">
        <f>+IF(D479="","",SUBTOTAL(3,D$5:D479))</f>
        <v/>
      </c>
      <c r="C479" s="1"/>
      <c r="D479" s="2"/>
    </row>
    <row r="480" spans="2:4">
      <c r="B480" s="70" t="str">
        <f>+IF(D480="","",SUBTOTAL(3,D$5:D480))</f>
        <v/>
      </c>
      <c r="C480" s="1"/>
      <c r="D480" s="2"/>
    </row>
    <row r="481" spans="2:4">
      <c r="B481" s="70" t="str">
        <f>+IF(D481="","",SUBTOTAL(3,D$5:D481))</f>
        <v/>
      </c>
      <c r="C481" s="1"/>
      <c r="D481" s="2"/>
    </row>
    <row r="482" spans="2:4">
      <c r="B482" s="70" t="str">
        <f>+IF(D482="","",SUBTOTAL(3,D$5:D482))</f>
        <v/>
      </c>
      <c r="C482" s="1"/>
      <c r="D482" s="2"/>
    </row>
    <row r="483" spans="2:4">
      <c r="B483" s="70" t="str">
        <f>+IF(D483="","",SUBTOTAL(3,D$5:D483))</f>
        <v/>
      </c>
      <c r="C483" s="1"/>
      <c r="D483" s="2"/>
    </row>
    <row r="484" spans="2:4">
      <c r="B484" s="70" t="str">
        <f>+IF(D484="","",SUBTOTAL(3,D$5:D484))</f>
        <v/>
      </c>
      <c r="C484" s="1"/>
      <c r="D484" s="2"/>
    </row>
    <row r="485" spans="2:4">
      <c r="B485" s="70" t="str">
        <f>+IF(D485="","",SUBTOTAL(3,D$5:D485))</f>
        <v/>
      </c>
      <c r="C485" s="1"/>
      <c r="D485" s="2"/>
    </row>
    <row r="486" spans="2:4">
      <c r="B486" s="70" t="str">
        <f>+IF(D486="","",SUBTOTAL(3,D$5:D486))</f>
        <v/>
      </c>
      <c r="C486" s="1"/>
      <c r="D486" s="2"/>
    </row>
    <row r="487" spans="2:4">
      <c r="B487" s="70" t="str">
        <f>+IF(D487="","",SUBTOTAL(3,D$5:D487))</f>
        <v/>
      </c>
      <c r="C487" s="1"/>
      <c r="D487" s="2"/>
    </row>
    <row r="488" spans="2:4">
      <c r="B488" s="70" t="str">
        <f>+IF(D488="","",SUBTOTAL(3,D$5:D488))</f>
        <v/>
      </c>
      <c r="C488" s="1"/>
      <c r="D488" s="2"/>
    </row>
    <row r="489" spans="2:4">
      <c r="B489" s="70" t="str">
        <f>+IF(D489="","",SUBTOTAL(3,D$5:D489))</f>
        <v/>
      </c>
      <c r="C489" s="1"/>
      <c r="D489" s="2"/>
    </row>
    <row r="490" spans="2:4">
      <c r="B490" s="70" t="str">
        <f>+IF(D490="","",SUBTOTAL(3,D$5:D490))</f>
        <v/>
      </c>
      <c r="C490" s="1"/>
      <c r="D490" s="2"/>
    </row>
    <row r="491" spans="2:4">
      <c r="B491" s="70" t="str">
        <f>+IF(D491="","",SUBTOTAL(3,D$5:D491))</f>
        <v/>
      </c>
      <c r="C491" s="1"/>
      <c r="D491" s="2"/>
    </row>
    <row r="492" spans="2:4">
      <c r="B492" s="70" t="str">
        <f>+IF(D492="","",SUBTOTAL(3,D$5:D492))</f>
        <v/>
      </c>
      <c r="C492" s="1"/>
      <c r="D492" s="2"/>
    </row>
    <row r="493" spans="2:4">
      <c r="B493" s="70" t="str">
        <f>+IF(D493="","",SUBTOTAL(3,D$5:D493))</f>
        <v/>
      </c>
      <c r="C493" s="1"/>
      <c r="D493" s="2"/>
    </row>
    <row r="494" spans="2:4">
      <c r="B494" s="70" t="str">
        <f>+IF(D494="","",SUBTOTAL(3,D$5:D494))</f>
        <v/>
      </c>
      <c r="C494" s="1"/>
      <c r="D494" s="2"/>
    </row>
    <row r="495" spans="2:4">
      <c r="B495" s="70" t="str">
        <f>+IF(D495="","",SUBTOTAL(3,D$5:D495))</f>
        <v/>
      </c>
      <c r="C495" s="1"/>
      <c r="D495" s="2"/>
    </row>
    <row r="496" spans="2:4">
      <c r="B496" s="70" t="str">
        <f>+IF(D496="","",SUBTOTAL(3,D$5:D496))</f>
        <v/>
      </c>
      <c r="C496" s="1"/>
      <c r="D496" s="2"/>
    </row>
    <row r="497" spans="2:4">
      <c r="B497" s="70" t="str">
        <f>+IF(D497="","",SUBTOTAL(3,D$5:D497))</f>
        <v/>
      </c>
      <c r="C497" s="1"/>
      <c r="D497" s="2"/>
    </row>
    <row r="498" spans="2:4">
      <c r="B498" s="70" t="str">
        <f>+IF(D498="","",SUBTOTAL(3,D$5:D498))</f>
        <v/>
      </c>
      <c r="C498" s="1"/>
      <c r="D498" s="2"/>
    </row>
    <row r="499" spans="2:4">
      <c r="B499" s="70" t="str">
        <f>+IF(D499="","",SUBTOTAL(3,D$5:D499))</f>
        <v/>
      </c>
      <c r="C499" s="1"/>
      <c r="D499" s="2"/>
    </row>
    <row r="500" spans="2:4" ht="15" thickBot="1">
      <c r="B500" s="72" t="str">
        <f>+IF(D500="","",SUBTOTAL(3,D$5:D500))</f>
        <v/>
      </c>
      <c r="C500" s="73"/>
      <c r="D500" s="74"/>
    </row>
    <row r="501" spans="2:4" ht="15" thickTop="1">
      <c r="B501" t="str">
        <f>+IF(D501="","",SUBTOTAL(3,D$5:D501))</f>
        <v/>
      </c>
    </row>
    <row r="502" spans="2:4">
      <c r="B502" t="str">
        <f>+IF(D502="","",SUBTOTAL(3,D$5:D502))</f>
        <v/>
      </c>
    </row>
    <row r="503" spans="2:4">
      <c r="B503" t="str">
        <f>+IF(D503="","",SUBTOTAL(3,D$5:D503))</f>
        <v/>
      </c>
    </row>
    <row r="504" spans="2:4">
      <c r="B504" t="str">
        <f>+IF(D504="","",SUBTOTAL(3,D$5:D504))</f>
        <v/>
      </c>
    </row>
    <row r="505" spans="2:4">
      <c r="B505" t="str">
        <f>+IF(D505="","",SUBTOTAL(3,D$5:D505))</f>
        <v/>
      </c>
    </row>
    <row r="506" spans="2:4">
      <c r="B506" t="str">
        <f>+IF(D506="","",SUBTOTAL(3,D$5:D506))</f>
        <v/>
      </c>
    </row>
    <row r="507" spans="2:4">
      <c r="B507" t="str">
        <f>+IF(D507="","",SUBTOTAL(3,D$5:D507))</f>
        <v/>
      </c>
    </row>
    <row r="508" spans="2:4">
      <c r="B508" t="str">
        <f>+IF(D508="","",SUBTOTAL(3,D$5:D508))</f>
        <v/>
      </c>
    </row>
    <row r="509" spans="2:4">
      <c r="B509" t="str">
        <f>+IF(D509="","",SUBTOTAL(3,D$5:D509))</f>
        <v/>
      </c>
    </row>
    <row r="510" spans="2:4">
      <c r="B510" t="str">
        <f>+IF(D510="","",SUBTOTAL(3,D$5:D510))</f>
        <v/>
      </c>
    </row>
    <row r="511" spans="2:4">
      <c r="B511" t="str">
        <f>+IF(D511="","",SUBTOTAL(3,D$5:D511))</f>
        <v/>
      </c>
    </row>
    <row r="512" spans="2:4">
      <c r="B512" t="str">
        <f>+IF(D512="","",SUBTOTAL(3,D$5:D512))</f>
        <v/>
      </c>
    </row>
    <row r="513" spans="2:2">
      <c r="B513" t="str">
        <f>+IF(D513="","",SUBTOTAL(3,D$5:D513))</f>
        <v/>
      </c>
    </row>
    <row r="514" spans="2:2">
      <c r="B514" t="str">
        <f>+IF(D514="","",SUBTOTAL(3,D$5:D514))</f>
        <v/>
      </c>
    </row>
    <row r="515" spans="2:2">
      <c r="B515" t="str">
        <f>+IF(D515="","",SUBTOTAL(3,D$5:D515))</f>
        <v/>
      </c>
    </row>
    <row r="516" spans="2:2">
      <c r="B516" t="str">
        <f>+IF(D516="","",SUBTOTAL(3,D$5:D516))</f>
        <v/>
      </c>
    </row>
    <row r="517" spans="2:2">
      <c r="B517" t="str">
        <f>+IF(D517="","",SUBTOTAL(3,D$5:D517))</f>
        <v/>
      </c>
    </row>
    <row r="518" spans="2:2">
      <c r="B518" t="str">
        <f>+IF(D518="","",SUBTOTAL(3,D$5:D518))</f>
        <v/>
      </c>
    </row>
  </sheetData>
  <autoFilter ref="B4:I518"/>
  <sortState ref="D2:D20">
    <sortCondition ref="D2"/>
  </sortState>
  <mergeCells count="3"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:P90"/>
  <sheetViews>
    <sheetView view="pageBreakPreview" zoomScale="125" zoomScaleNormal="120" zoomScaleSheetLayoutView="125" workbookViewId="0">
      <pane xSplit="3" ySplit="6" topLeftCell="J7" activePane="bottomRight" state="frozen"/>
      <selection pane="topRight" activeCell="C1" sqref="C1"/>
      <selection pane="bottomLeft" activeCell="A7" sqref="A7"/>
      <selection pane="bottomRight" activeCell="N7" sqref="N7"/>
    </sheetView>
  </sheetViews>
  <sheetFormatPr defaultRowHeight="15.75" outlineLevelCol="1"/>
  <cols>
    <col min="1" max="1" width="4.125" style="9" bestFit="1" customWidth="1" outlineLevel="1"/>
    <col min="2" max="2" width="9" style="6" bestFit="1" customWidth="1"/>
    <col min="3" max="3" width="35.375" style="6" customWidth="1"/>
    <col min="4" max="4" width="5.625" style="9" customWidth="1"/>
    <col min="5" max="5" width="7.25" style="9" customWidth="1"/>
    <col min="6" max="6" width="7.75" style="9" customWidth="1"/>
    <col min="7" max="7" width="6.25" style="9" customWidth="1"/>
    <col min="8" max="8" width="5.625" style="9" customWidth="1"/>
    <col min="9" max="9" width="6.125" style="9" customWidth="1"/>
    <col min="10" max="10" width="8.25" style="9" customWidth="1"/>
    <col min="11" max="11" width="6.125" style="9" customWidth="1"/>
    <col min="12" max="12" width="7.875" style="9" customWidth="1"/>
    <col min="13" max="13" width="9" style="9"/>
    <col min="14" max="14" width="7.375" style="6" customWidth="1"/>
    <col min="15" max="257" width="9" style="9"/>
    <col min="258" max="258" width="4.75" style="9" customWidth="1"/>
    <col min="259" max="259" width="45.125" style="9" customWidth="1"/>
    <col min="260" max="260" width="5.625" style="9" customWidth="1"/>
    <col min="261" max="261" width="7.25" style="9" customWidth="1"/>
    <col min="262" max="262" width="7.75" style="9" customWidth="1"/>
    <col min="263" max="263" width="6.25" style="9" customWidth="1"/>
    <col min="264" max="264" width="5.625" style="9" customWidth="1"/>
    <col min="265" max="265" width="6.125" style="9" customWidth="1"/>
    <col min="266" max="266" width="8.25" style="9" customWidth="1"/>
    <col min="267" max="267" width="6.125" style="9" customWidth="1"/>
    <col min="268" max="268" width="7.875" style="9" customWidth="1"/>
    <col min="269" max="269" width="9" style="9"/>
    <col min="270" max="270" width="7.375" style="9" customWidth="1"/>
    <col min="271" max="513" width="9" style="9"/>
    <col min="514" max="514" width="4.75" style="9" customWidth="1"/>
    <col min="515" max="515" width="45.125" style="9" customWidth="1"/>
    <col min="516" max="516" width="5.625" style="9" customWidth="1"/>
    <col min="517" max="517" width="7.25" style="9" customWidth="1"/>
    <col min="518" max="518" width="7.75" style="9" customWidth="1"/>
    <col min="519" max="519" width="6.25" style="9" customWidth="1"/>
    <col min="520" max="520" width="5.625" style="9" customWidth="1"/>
    <col min="521" max="521" width="6.125" style="9" customWidth="1"/>
    <col min="522" max="522" width="8.25" style="9" customWidth="1"/>
    <col min="523" max="523" width="6.125" style="9" customWidth="1"/>
    <col min="524" max="524" width="7.875" style="9" customWidth="1"/>
    <col min="525" max="525" width="9" style="9"/>
    <col min="526" max="526" width="7.375" style="9" customWidth="1"/>
    <col min="527" max="769" width="9" style="9"/>
    <col min="770" max="770" width="4.75" style="9" customWidth="1"/>
    <col min="771" max="771" width="45.125" style="9" customWidth="1"/>
    <col min="772" max="772" width="5.625" style="9" customWidth="1"/>
    <col min="773" max="773" width="7.25" style="9" customWidth="1"/>
    <col min="774" max="774" width="7.75" style="9" customWidth="1"/>
    <col min="775" max="775" width="6.25" style="9" customWidth="1"/>
    <col min="776" max="776" width="5.625" style="9" customWidth="1"/>
    <col min="777" max="777" width="6.125" style="9" customWidth="1"/>
    <col min="778" max="778" width="8.25" style="9" customWidth="1"/>
    <col min="779" max="779" width="6.125" style="9" customWidth="1"/>
    <col min="780" max="780" width="7.875" style="9" customWidth="1"/>
    <col min="781" max="781" width="9" style="9"/>
    <col min="782" max="782" width="7.375" style="9" customWidth="1"/>
    <col min="783" max="1025" width="9" style="9"/>
    <col min="1026" max="1026" width="4.75" style="9" customWidth="1"/>
    <col min="1027" max="1027" width="45.125" style="9" customWidth="1"/>
    <col min="1028" max="1028" width="5.625" style="9" customWidth="1"/>
    <col min="1029" max="1029" width="7.25" style="9" customWidth="1"/>
    <col min="1030" max="1030" width="7.75" style="9" customWidth="1"/>
    <col min="1031" max="1031" width="6.25" style="9" customWidth="1"/>
    <col min="1032" max="1032" width="5.625" style="9" customWidth="1"/>
    <col min="1033" max="1033" width="6.125" style="9" customWidth="1"/>
    <col min="1034" max="1034" width="8.25" style="9" customWidth="1"/>
    <col min="1035" max="1035" width="6.125" style="9" customWidth="1"/>
    <col min="1036" max="1036" width="7.875" style="9" customWidth="1"/>
    <col min="1037" max="1037" width="9" style="9"/>
    <col min="1038" max="1038" width="7.375" style="9" customWidth="1"/>
    <col min="1039" max="1281" width="9" style="9"/>
    <col min="1282" max="1282" width="4.75" style="9" customWidth="1"/>
    <col min="1283" max="1283" width="45.125" style="9" customWidth="1"/>
    <col min="1284" max="1284" width="5.625" style="9" customWidth="1"/>
    <col min="1285" max="1285" width="7.25" style="9" customWidth="1"/>
    <col min="1286" max="1286" width="7.75" style="9" customWidth="1"/>
    <col min="1287" max="1287" width="6.25" style="9" customWidth="1"/>
    <col min="1288" max="1288" width="5.625" style="9" customWidth="1"/>
    <col min="1289" max="1289" width="6.125" style="9" customWidth="1"/>
    <col min="1290" max="1290" width="8.25" style="9" customWidth="1"/>
    <col min="1291" max="1291" width="6.125" style="9" customWidth="1"/>
    <col min="1292" max="1292" width="7.875" style="9" customWidth="1"/>
    <col min="1293" max="1293" width="9" style="9"/>
    <col min="1294" max="1294" width="7.375" style="9" customWidth="1"/>
    <col min="1295" max="1537" width="9" style="9"/>
    <col min="1538" max="1538" width="4.75" style="9" customWidth="1"/>
    <col min="1539" max="1539" width="45.125" style="9" customWidth="1"/>
    <col min="1540" max="1540" width="5.625" style="9" customWidth="1"/>
    <col min="1541" max="1541" width="7.25" style="9" customWidth="1"/>
    <col min="1542" max="1542" width="7.75" style="9" customWidth="1"/>
    <col min="1543" max="1543" width="6.25" style="9" customWidth="1"/>
    <col min="1544" max="1544" width="5.625" style="9" customWidth="1"/>
    <col min="1545" max="1545" width="6.125" style="9" customWidth="1"/>
    <col min="1546" max="1546" width="8.25" style="9" customWidth="1"/>
    <col min="1547" max="1547" width="6.125" style="9" customWidth="1"/>
    <col min="1548" max="1548" width="7.875" style="9" customWidth="1"/>
    <col min="1549" max="1549" width="9" style="9"/>
    <col min="1550" max="1550" width="7.375" style="9" customWidth="1"/>
    <col min="1551" max="1793" width="9" style="9"/>
    <col min="1794" max="1794" width="4.75" style="9" customWidth="1"/>
    <col min="1795" max="1795" width="45.125" style="9" customWidth="1"/>
    <col min="1796" max="1796" width="5.625" style="9" customWidth="1"/>
    <col min="1797" max="1797" width="7.25" style="9" customWidth="1"/>
    <col min="1798" max="1798" width="7.75" style="9" customWidth="1"/>
    <col min="1799" max="1799" width="6.25" style="9" customWidth="1"/>
    <col min="1800" max="1800" width="5.625" style="9" customWidth="1"/>
    <col min="1801" max="1801" width="6.125" style="9" customWidth="1"/>
    <col min="1802" max="1802" width="8.25" style="9" customWidth="1"/>
    <col min="1803" max="1803" width="6.125" style="9" customWidth="1"/>
    <col min="1804" max="1804" width="7.875" style="9" customWidth="1"/>
    <col min="1805" max="1805" width="9" style="9"/>
    <col min="1806" max="1806" width="7.375" style="9" customWidth="1"/>
    <col min="1807" max="2049" width="9" style="9"/>
    <col min="2050" max="2050" width="4.75" style="9" customWidth="1"/>
    <col min="2051" max="2051" width="45.125" style="9" customWidth="1"/>
    <col min="2052" max="2052" width="5.625" style="9" customWidth="1"/>
    <col min="2053" max="2053" width="7.25" style="9" customWidth="1"/>
    <col min="2054" max="2054" width="7.75" style="9" customWidth="1"/>
    <col min="2055" max="2055" width="6.25" style="9" customWidth="1"/>
    <col min="2056" max="2056" width="5.625" style="9" customWidth="1"/>
    <col min="2057" max="2057" width="6.125" style="9" customWidth="1"/>
    <col min="2058" max="2058" width="8.25" style="9" customWidth="1"/>
    <col min="2059" max="2059" width="6.125" style="9" customWidth="1"/>
    <col min="2060" max="2060" width="7.875" style="9" customWidth="1"/>
    <col min="2061" max="2061" width="9" style="9"/>
    <col min="2062" max="2062" width="7.375" style="9" customWidth="1"/>
    <col min="2063" max="2305" width="9" style="9"/>
    <col min="2306" max="2306" width="4.75" style="9" customWidth="1"/>
    <col min="2307" max="2307" width="45.125" style="9" customWidth="1"/>
    <col min="2308" max="2308" width="5.625" style="9" customWidth="1"/>
    <col min="2309" max="2309" width="7.25" style="9" customWidth="1"/>
    <col min="2310" max="2310" width="7.75" style="9" customWidth="1"/>
    <col min="2311" max="2311" width="6.25" style="9" customWidth="1"/>
    <col min="2312" max="2312" width="5.625" style="9" customWidth="1"/>
    <col min="2313" max="2313" width="6.125" style="9" customWidth="1"/>
    <col min="2314" max="2314" width="8.25" style="9" customWidth="1"/>
    <col min="2315" max="2315" width="6.125" style="9" customWidth="1"/>
    <col min="2316" max="2316" width="7.875" style="9" customWidth="1"/>
    <col min="2317" max="2317" width="9" style="9"/>
    <col min="2318" max="2318" width="7.375" style="9" customWidth="1"/>
    <col min="2319" max="2561" width="9" style="9"/>
    <col min="2562" max="2562" width="4.75" style="9" customWidth="1"/>
    <col min="2563" max="2563" width="45.125" style="9" customWidth="1"/>
    <col min="2564" max="2564" width="5.625" style="9" customWidth="1"/>
    <col min="2565" max="2565" width="7.25" style="9" customWidth="1"/>
    <col min="2566" max="2566" width="7.75" style="9" customWidth="1"/>
    <col min="2567" max="2567" width="6.25" style="9" customWidth="1"/>
    <col min="2568" max="2568" width="5.625" style="9" customWidth="1"/>
    <col min="2569" max="2569" width="6.125" style="9" customWidth="1"/>
    <col min="2570" max="2570" width="8.25" style="9" customWidth="1"/>
    <col min="2571" max="2571" width="6.125" style="9" customWidth="1"/>
    <col min="2572" max="2572" width="7.875" style="9" customWidth="1"/>
    <col min="2573" max="2573" width="9" style="9"/>
    <col min="2574" max="2574" width="7.375" style="9" customWidth="1"/>
    <col min="2575" max="2817" width="9" style="9"/>
    <col min="2818" max="2818" width="4.75" style="9" customWidth="1"/>
    <col min="2819" max="2819" width="45.125" style="9" customWidth="1"/>
    <col min="2820" max="2820" width="5.625" style="9" customWidth="1"/>
    <col min="2821" max="2821" width="7.25" style="9" customWidth="1"/>
    <col min="2822" max="2822" width="7.75" style="9" customWidth="1"/>
    <col min="2823" max="2823" width="6.25" style="9" customWidth="1"/>
    <col min="2824" max="2824" width="5.625" style="9" customWidth="1"/>
    <col min="2825" max="2825" width="6.125" style="9" customWidth="1"/>
    <col min="2826" max="2826" width="8.25" style="9" customWidth="1"/>
    <col min="2827" max="2827" width="6.125" style="9" customWidth="1"/>
    <col min="2828" max="2828" width="7.875" style="9" customWidth="1"/>
    <col min="2829" max="2829" width="9" style="9"/>
    <col min="2830" max="2830" width="7.375" style="9" customWidth="1"/>
    <col min="2831" max="3073" width="9" style="9"/>
    <col min="3074" max="3074" width="4.75" style="9" customWidth="1"/>
    <col min="3075" max="3075" width="45.125" style="9" customWidth="1"/>
    <col min="3076" max="3076" width="5.625" style="9" customWidth="1"/>
    <col min="3077" max="3077" width="7.25" style="9" customWidth="1"/>
    <col min="3078" max="3078" width="7.75" style="9" customWidth="1"/>
    <col min="3079" max="3079" width="6.25" style="9" customWidth="1"/>
    <col min="3080" max="3080" width="5.625" style="9" customWidth="1"/>
    <col min="3081" max="3081" width="6.125" style="9" customWidth="1"/>
    <col min="3082" max="3082" width="8.25" style="9" customWidth="1"/>
    <col min="3083" max="3083" width="6.125" style="9" customWidth="1"/>
    <col min="3084" max="3084" width="7.875" style="9" customWidth="1"/>
    <col min="3085" max="3085" width="9" style="9"/>
    <col min="3086" max="3086" width="7.375" style="9" customWidth="1"/>
    <col min="3087" max="3329" width="9" style="9"/>
    <col min="3330" max="3330" width="4.75" style="9" customWidth="1"/>
    <col min="3331" max="3331" width="45.125" style="9" customWidth="1"/>
    <col min="3332" max="3332" width="5.625" style="9" customWidth="1"/>
    <col min="3333" max="3333" width="7.25" style="9" customWidth="1"/>
    <col min="3334" max="3334" width="7.75" style="9" customWidth="1"/>
    <col min="3335" max="3335" width="6.25" style="9" customWidth="1"/>
    <col min="3336" max="3336" width="5.625" style="9" customWidth="1"/>
    <col min="3337" max="3337" width="6.125" style="9" customWidth="1"/>
    <col min="3338" max="3338" width="8.25" style="9" customWidth="1"/>
    <col min="3339" max="3339" width="6.125" style="9" customWidth="1"/>
    <col min="3340" max="3340" width="7.875" style="9" customWidth="1"/>
    <col min="3341" max="3341" width="9" style="9"/>
    <col min="3342" max="3342" width="7.375" style="9" customWidth="1"/>
    <col min="3343" max="3585" width="9" style="9"/>
    <col min="3586" max="3586" width="4.75" style="9" customWidth="1"/>
    <col min="3587" max="3587" width="45.125" style="9" customWidth="1"/>
    <col min="3588" max="3588" width="5.625" style="9" customWidth="1"/>
    <col min="3589" max="3589" width="7.25" style="9" customWidth="1"/>
    <col min="3590" max="3590" width="7.75" style="9" customWidth="1"/>
    <col min="3591" max="3591" width="6.25" style="9" customWidth="1"/>
    <col min="3592" max="3592" width="5.625" style="9" customWidth="1"/>
    <col min="3593" max="3593" width="6.125" style="9" customWidth="1"/>
    <col min="3594" max="3594" width="8.25" style="9" customWidth="1"/>
    <col min="3595" max="3595" width="6.125" style="9" customWidth="1"/>
    <col min="3596" max="3596" width="7.875" style="9" customWidth="1"/>
    <col min="3597" max="3597" width="9" style="9"/>
    <col min="3598" max="3598" width="7.375" style="9" customWidth="1"/>
    <col min="3599" max="3841" width="9" style="9"/>
    <col min="3842" max="3842" width="4.75" style="9" customWidth="1"/>
    <col min="3843" max="3843" width="45.125" style="9" customWidth="1"/>
    <col min="3844" max="3844" width="5.625" style="9" customWidth="1"/>
    <col min="3845" max="3845" width="7.25" style="9" customWidth="1"/>
    <col min="3846" max="3846" width="7.75" style="9" customWidth="1"/>
    <col min="3847" max="3847" width="6.25" style="9" customWidth="1"/>
    <col min="3848" max="3848" width="5.625" style="9" customWidth="1"/>
    <col min="3849" max="3849" width="6.125" style="9" customWidth="1"/>
    <col min="3850" max="3850" width="8.25" style="9" customWidth="1"/>
    <col min="3851" max="3851" width="6.125" style="9" customWidth="1"/>
    <col min="3852" max="3852" width="7.875" style="9" customWidth="1"/>
    <col min="3853" max="3853" width="9" style="9"/>
    <col min="3854" max="3854" width="7.375" style="9" customWidth="1"/>
    <col min="3855" max="4097" width="9" style="9"/>
    <col min="4098" max="4098" width="4.75" style="9" customWidth="1"/>
    <col min="4099" max="4099" width="45.125" style="9" customWidth="1"/>
    <col min="4100" max="4100" width="5.625" style="9" customWidth="1"/>
    <col min="4101" max="4101" width="7.25" style="9" customWidth="1"/>
    <col min="4102" max="4102" width="7.75" style="9" customWidth="1"/>
    <col min="4103" max="4103" width="6.25" style="9" customWidth="1"/>
    <col min="4104" max="4104" width="5.625" style="9" customWidth="1"/>
    <col min="4105" max="4105" width="6.125" style="9" customWidth="1"/>
    <col min="4106" max="4106" width="8.25" style="9" customWidth="1"/>
    <col min="4107" max="4107" width="6.125" style="9" customWidth="1"/>
    <col min="4108" max="4108" width="7.875" style="9" customWidth="1"/>
    <col min="4109" max="4109" width="9" style="9"/>
    <col min="4110" max="4110" width="7.375" style="9" customWidth="1"/>
    <col min="4111" max="4353" width="9" style="9"/>
    <col min="4354" max="4354" width="4.75" style="9" customWidth="1"/>
    <col min="4355" max="4355" width="45.125" style="9" customWidth="1"/>
    <col min="4356" max="4356" width="5.625" style="9" customWidth="1"/>
    <col min="4357" max="4357" width="7.25" style="9" customWidth="1"/>
    <col min="4358" max="4358" width="7.75" style="9" customWidth="1"/>
    <col min="4359" max="4359" width="6.25" style="9" customWidth="1"/>
    <col min="4360" max="4360" width="5.625" style="9" customWidth="1"/>
    <col min="4361" max="4361" width="6.125" style="9" customWidth="1"/>
    <col min="4362" max="4362" width="8.25" style="9" customWidth="1"/>
    <col min="4363" max="4363" width="6.125" style="9" customWidth="1"/>
    <col min="4364" max="4364" width="7.875" style="9" customWidth="1"/>
    <col min="4365" max="4365" width="9" style="9"/>
    <col min="4366" max="4366" width="7.375" style="9" customWidth="1"/>
    <col min="4367" max="4609" width="9" style="9"/>
    <col min="4610" max="4610" width="4.75" style="9" customWidth="1"/>
    <col min="4611" max="4611" width="45.125" style="9" customWidth="1"/>
    <col min="4612" max="4612" width="5.625" style="9" customWidth="1"/>
    <col min="4613" max="4613" width="7.25" style="9" customWidth="1"/>
    <col min="4614" max="4614" width="7.75" style="9" customWidth="1"/>
    <col min="4615" max="4615" width="6.25" style="9" customWidth="1"/>
    <col min="4616" max="4616" width="5.625" style="9" customWidth="1"/>
    <col min="4617" max="4617" width="6.125" style="9" customWidth="1"/>
    <col min="4618" max="4618" width="8.25" style="9" customWidth="1"/>
    <col min="4619" max="4619" width="6.125" style="9" customWidth="1"/>
    <col min="4620" max="4620" width="7.875" style="9" customWidth="1"/>
    <col min="4621" max="4621" width="9" style="9"/>
    <col min="4622" max="4622" width="7.375" style="9" customWidth="1"/>
    <col min="4623" max="4865" width="9" style="9"/>
    <col min="4866" max="4866" width="4.75" style="9" customWidth="1"/>
    <col min="4867" max="4867" width="45.125" style="9" customWidth="1"/>
    <col min="4868" max="4868" width="5.625" style="9" customWidth="1"/>
    <col min="4869" max="4869" width="7.25" style="9" customWidth="1"/>
    <col min="4870" max="4870" width="7.75" style="9" customWidth="1"/>
    <col min="4871" max="4871" width="6.25" style="9" customWidth="1"/>
    <col min="4872" max="4872" width="5.625" style="9" customWidth="1"/>
    <col min="4873" max="4873" width="6.125" style="9" customWidth="1"/>
    <col min="4874" max="4874" width="8.25" style="9" customWidth="1"/>
    <col min="4875" max="4875" width="6.125" style="9" customWidth="1"/>
    <col min="4876" max="4876" width="7.875" style="9" customWidth="1"/>
    <col min="4877" max="4877" width="9" style="9"/>
    <col min="4878" max="4878" width="7.375" style="9" customWidth="1"/>
    <col min="4879" max="5121" width="9" style="9"/>
    <col min="5122" max="5122" width="4.75" style="9" customWidth="1"/>
    <col min="5123" max="5123" width="45.125" style="9" customWidth="1"/>
    <col min="5124" max="5124" width="5.625" style="9" customWidth="1"/>
    <col min="5125" max="5125" width="7.25" style="9" customWidth="1"/>
    <col min="5126" max="5126" width="7.75" style="9" customWidth="1"/>
    <col min="5127" max="5127" width="6.25" style="9" customWidth="1"/>
    <col min="5128" max="5128" width="5.625" style="9" customWidth="1"/>
    <col min="5129" max="5129" width="6.125" style="9" customWidth="1"/>
    <col min="5130" max="5130" width="8.25" style="9" customWidth="1"/>
    <col min="5131" max="5131" width="6.125" style="9" customWidth="1"/>
    <col min="5132" max="5132" width="7.875" style="9" customWidth="1"/>
    <col min="5133" max="5133" width="9" style="9"/>
    <col min="5134" max="5134" width="7.375" style="9" customWidth="1"/>
    <col min="5135" max="5377" width="9" style="9"/>
    <col min="5378" max="5378" width="4.75" style="9" customWidth="1"/>
    <col min="5379" max="5379" width="45.125" style="9" customWidth="1"/>
    <col min="5380" max="5380" width="5.625" style="9" customWidth="1"/>
    <col min="5381" max="5381" width="7.25" style="9" customWidth="1"/>
    <col min="5382" max="5382" width="7.75" style="9" customWidth="1"/>
    <col min="5383" max="5383" width="6.25" style="9" customWidth="1"/>
    <col min="5384" max="5384" width="5.625" style="9" customWidth="1"/>
    <col min="5385" max="5385" width="6.125" style="9" customWidth="1"/>
    <col min="5386" max="5386" width="8.25" style="9" customWidth="1"/>
    <col min="5387" max="5387" width="6.125" style="9" customWidth="1"/>
    <col min="5388" max="5388" width="7.875" style="9" customWidth="1"/>
    <col min="5389" max="5389" width="9" style="9"/>
    <col min="5390" max="5390" width="7.375" style="9" customWidth="1"/>
    <col min="5391" max="5633" width="9" style="9"/>
    <col min="5634" max="5634" width="4.75" style="9" customWidth="1"/>
    <col min="5635" max="5635" width="45.125" style="9" customWidth="1"/>
    <col min="5636" max="5636" width="5.625" style="9" customWidth="1"/>
    <col min="5637" max="5637" width="7.25" style="9" customWidth="1"/>
    <col min="5638" max="5638" width="7.75" style="9" customWidth="1"/>
    <col min="5639" max="5639" width="6.25" style="9" customWidth="1"/>
    <col min="5640" max="5640" width="5.625" style="9" customWidth="1"/>
    <col min="5641" max="5641" width="6.125" style="9" customWidth="1"/>
    <col min="5642" max="5642" width="8.25" style="9" customWidth="1"/>
    <col min="5643" max="5643" width="6.125" style="9" customWidth="1"/>
    <col min="5644" max="5644" width="7.875" style="9" customWidth="1"/>
    <col min="5645" max="5645" width="9" style="9"/>
    <col min="5646" max="5646" width="7.375" style="9" customWidth="1"/>
    <col min="5647" max="5889" width="9" style="9"/>
    <col min="5890" max="5890" width="4.75" style="9" customWidth="1"/>
    <col min="5891" max="5891" width="45.125" style="9" customWidth="1"/>
    <col min="5892" max="5892" width="5.625" style="9" customWidth="1"/>
    <col min="5893" max="5893" width="7.25" style="9" customWidth="1"/>
    <col min="5894" max="5894" width="7.75" style="9" customWidth="1"/>
    <col min="5895" max="5895" width="6.25" style="9" customWidth="1"/>
    <col min="5896" max="5896" width="5.625" style="9" customWidth="1"/>
    <col min="5897" max="5897" width="6.125" style="9" customWidth="1"/>
    <col min="5898" max="5898" width="8.25" style="9" customWidth="1"/>
    <col min="5899" max="5899" width="6.125" style="9" customWidth="1"/>
    <col min="5900" max="5900" width="7.875" style="9" customWidth="1"/>
    <col min="5901" max="5901" width="9" style="9"/>
    <col min="5902" max="5902" width="7.375" style="9" customWidth="1"/>
    <col min="5903" max="6145" width="9" style="9"/>
    <col min="6146" max="6146" width="4.75" style="9" customWidth="1"/>
    <col min="6147" max="6147" width="45.125" style="9" customWidth="1"/>
    <col min="6148" max="6148" width="5.625" style="9" customWidth="1"/>
    <col min="6149" max="6149" width="7.25" style="9" customWidth="1"/>
    <col min="6150" max="6150" width="7.75" style="9" customWidth="1"/>
    <col min="6151" max="6151" width="6.25" style="9" customWidth="1"/>
    <col min="6152" max="6152" width="5.625" style="9" customWidth="1"/>
    <col min="6153" max="6153" width="6.125" style="9" customWidth="1"/>
    <col min="6154" max="6154" width="8.25" style="9" customWidth="1"/>
    <col min="6155" max="6155" width="6.125" style="9" customWidth="1"/>
    <col min="6156" max="6156" width="7.875" style="9" customWidth="1"/>
    <col min="6157" max="6157" width="9" style="9"/>
    <col min="6158" max="6158" width="7.375" style="9" customWidth="1"/>
    <col min="6159" max="6401" width="9" style="9"/>
    <col min="6402" max="6402" width="4.75" style="9" customWidth="1"/>
    <col min="6403" max="6403" width="45.125" style="9" customWidth="1"/>
    <col min="6404" max="6404" width="5.625" style="9" customWidth="1"/>
    <col min="6405" max="6405" width="7.25" style="9" customWidth="1"/>
    <col min="6406" max="6406" width="7.75" style="9" customWidth="1"/>
    <col min="6407" max="6407" width="6.25" style="9" customWidth="1"/>
    <col min="6408" max="6408" width="5.625" style="9" customWidth="1"/>
    <col min="6409" max="6409" width="6.125" style="9" customWidth="1"/>
    <col min="6410" max="6410" width="8.25" style="9" customWidth="1"/>
    <col min="6411" max="6411" width="6.125" style="9" customWidth="1"/>
    <col min="6412" max="6412" width="7.875" style="9" customWidth="1"/>
    <col min="6413" max="6413" width="9" style="9"/>
    <col min="6414" max="6414" width="7.375" style="9" customWidth="1"/>
    <col min="6415" max="6657" width="9" style="9"/>
    <col min="6658" max="6658" width="4.75" style="9" customWidth="1"/>
    <col min="6659" max="6659" width="45.125" style="9" customWidth="1"/>
    <col min="6660" max="6660" width="5.625" style="9" customWidth="1"/>
    <col min="6661" max="6661" width="7.25" style="9" customWidth="1"/>
    <col min="6662" max="6662" width="7.75" style="9" customWidth="1"/>
    <col min="6663" max="6663" width="6.25" style="9" customWidth="1"/>
    <col min="6664" max="6664" width="5.625" style="9" customWidth="1"/>
    <col min="6665" max="6665" width="6.125" style="9" customWidth="1"/>
    <col min="6666" max="6666" width="8.25" style="9" customWidth="1"/>
    <col min="6667" max="6667" width="6.125" style="9" customWidth="1"/>
    <col min="6668" max="6668" width="7.875" style="9" customWidth="1"/>
    <col min="6669" max="6669" width="9" style="9"/>
    <col min="6670" max="6670" width="7.375" style="9" customWidth="1"/>
    <col min="6671" max="6913" width="9" style="9"/>
    <col min="6914" max="6914" width="4.75" style="9" customWidth="1"/>
    <col min="6915" max="6915" width="45.125" style="9" customWidth="1"/>
    <col min="6916" max="6916" width="5.625" style="9" customWidth="1"/>
    <col min="6917" max="6917" width="7.25" style="9" customWidth="1"/>
    <col min="6918" max="6918" width="7.75" style="9" customWidth="1"/>
    <col min="6919" max="6919" width="6.25" style="9" customWidth="1"/>
    <col min="6920" max="6920" width="5.625" style="9" customWidth="1"/>
    <col min="6921" max="6921" width="6.125" style="9" customWidth="1"/>
    <col min="6922" max="6922" width="8.25" style="9" customWidth="1"/>
    <col min="6923" max="6923" width="6.125" style="9" customWidth="1"/>
    <col min="6924" max="6924" width="7.875" style="9" customWidth="1"/>
    <col min="6925" max="6925" width="9" style="9"/>
    <col min="6926" max="6926" width="7.375" style="9" customWidth="1"/>
    <col min="6927" max="7169" width="9" style="9"/>
    <col min="7170" max="7170" width="4.75" style="9" customWidth="1"/>
    <col min="7171" max="7171" width="45.125" style="9" customWidth="1"/>
    <col min="7172" max="7172" width="5.625" style="9" customWidth="1"/>
    <col min="7173" max="7173" width="7.25" style="9" customWidth="1"/>
    <col min="7174" max="7174" width="7.75" style="9" customWidth="1"/>
    <col min="7175" max="7175" width="6.25" style="9" customWidth="1"/>
    <col min="7176" max="7176" width="5.625" style="9" customWidth="1"/>
    <col min="7177" max="7177" width="6.125" style="9" customWidth="1"/>
    <col min="7178" max="7178" width="8.25" style="9" customWidth="1"/>
    <col min="7179" max="7179" width="6.125" style="9" customWidth="1"/>
    <col min="7180" max="7180" width="7.875" style="9" customWidth="1"/>
    <col min="7181" max="7181" width="9" style="9"/>
    <col min="7182" max="7182" width="7.375" style="9" customWidth="1"/>
    <col min="7183" max="7425" width="9" style="9"/>
    <col min="7426" max="7426" width="4.75" style="9" customWidth="1"/>
    <col min="7427" max="7427" width="45.125" style="9" customWidth="1"/>
    <col min="7428" max="7428" width="5.625" style="9" customWidth="1"/>
    <col min="7429" max="7429" width="7.25" style="9" customWidth="1"/>
    <col min="7430" max="7430" width="7.75" style="9" customWidth="1"/>
    <col min="7431" max="7431" width="6.25" style="9" customWidth="1"/>
    <col min="7432" max="7432" width="5.625" style="9" customWidth="1"/>
    <col min="7433" max="7433" width="6.125" style="9" customWidth="1"/>
    <col min="7434" max="7434" width="8.25" style="9" customWidth="1"/>
    <col min="7435" max="7435" width="6.125" style="9" customWidth="1"/>
    <col min="7436" max="7436" width="7.875" style="9" customWidth="1"/>
    <col min="7437" max="7437" width="9" style="9"/>
    <col min="7438" max="7438" width="7.375" style="9" customWidth="1"/>
    <col min="7439" max="7681" width="9" style="9"/>
    <col min="7682" max="7682" width="4.75" style="9" customWidth="1"/>
    <col min="7683" max="7683" width="45.125" style="9" customWidth="1"/>
    <col min="7684" max="7684" width="5.625" style="9" customWidth="1"/>
    <col min="7685" max="7685" width="7.25" style="9" customWidth="1"/>
    <col min="7686" max="7686" width="7.75" style="9" customWidth="1"/>
    <col min="7687" max="7687" width="6.25" style="9" customWidth="1"/>
    <col min="7688" max="7688" width="5.625" style="9" customWidth="1"/>
    <col min="7689" max="7689" width="6.125" style="9" customWidth="1"/>
    <col min="7690" max="7690" width="8.25" style="9" customWidth="1"/>
    <col min="7691" max="7691" width="6.125" style="9" customWidth="1"/>
    <col min="7692" max="7692" width="7.875" style="9" customWidth="1"/>
    <col min="7693" max="7693" width="9" style="9"/>
    <col min="7694" max="7694" width="7.375" style="9" customWidth="1"/>
    <col min="7695" max="7937" width="9" style="9"/>
    <col min="7938" max="7938" width="4.75" style="9" customWidth="1"/>
    <col min="7939" max="7939" width="45.125" style="9" customWidth="1"/>
    <col min="7940" max="7940" width="5.625" style="9" customWidth="1"/>
    <col min="7941" max="7941" width="7.25" style="9" customWidth="1"/>
    <col min="7942" max="7942" width="7.75" style="9" customWidth="1"/>
    <col min="7943" max="7943" width="6.25" style="9" customWidth="1"/>
    <col min="7944" max="7944" width="5.625" style="9" customWidth="1"/>
    <col min="7945" max="7945" width="6.125" style="9" customWidth="1"/>
    <col min="7946" max="7946" width="8.25" style="9" customWidth="1"/>
    <col min="7947" max="7947" width="6.125" style="9" customWidth="1"/>
    <col min="7948" max="7948" width="7.875" style="9" customWidth="1"/>
    <col min="7949" max="7949" width="9" style="9"/>
    <col min="7950" max="7950" width="7.375" style="9" customWidth="1"/>
    <col min="7951" max="8193" width="9" style="9"/>
    <col min="8194" max="8194" width="4.75" style="9" customWidth="1"/>
    <col min="8195" max="8195" width="45.125" style="9" customWidth="1"/>
    <col min="8196" max="8196" width="5.625" style="9" customWidth="1"/>
    <col min="8197" max="8197" width="7.25" style="9" customWidth="1"/>
    <col min="8198" max="8198" width="7.75" style="9" customWidth="1"/>
    <col min="8199" max="8199" width="6.25" style="9" customWidth="1"/>
    <col min="8200" max="8200" width="5.625" style="9" customWidth="1"/>
    <col min="8201" max="8201" width="6.125" style="9" customWidth="1"/>
    <col min="8202" max="8202" width="8.25" style="9" customWidth="1"/>
    <col min="8203" max="8203" width="6.125" style="9" customWidth="1"/>
    <col min="8204" max="8204" width="7.875" style="9" customWidth="1"/>
    <col min="8205" max="8205" width="9" style="9"/>
    <col min="8206" max="8206" width="7.375" style="9" customWidth="1"/>
    <col min="8207" max="8449" width="9" style="9"/>
    <col min="8450" max="8450" width="4.75" style="9" customWidth="1"/>
    <col min="8451" max="8451" width="45.125" style="9" customWidth="1"/>
    <col min="8452" max="8452" width="5.625" style="9" customWidth="1"/>
    <col min="8453" max="8453" width="7.25" style="9" customWidth="1"/>
    <col min="8454" max="8454" width="7.75" style="9" customWidth="1"/>
    <col min="8455" max="8455" width="6.25" style="9" customWidth="1"/>
    <col min="8456" max="8456" width="5.625" style="9" customWidth="1"/>
    <col min="8457" max="8457" width="6.125" style="9" customWidth="1"/>
    <col min="8458" max="8458" width="8.25" style="9" customWidth="1"/>
    <col min="8459" max="8459" width="6.125" style="9" customWidth="1"/>
    <col min="8460" max="8460" width="7.875" style="9" customWidth="1"/>
    <col min="8461" max="8461" width="9" style="9"/>
    <col min="8462" max="8462" width="7.375" style="9" customWidth="1"/>
    <col min="8463" max="8705" width="9" style="9"/>
    <col min="8706" max="8706" width="4.75" style="9" customWidth="1"/>
    <col min="8707" max="8707" width="45.125" style="9" customWidth="1"/>
    <col min="8708" max="8708" width="5.625" style="9" customWidth="1"/>
    <col min="8709" max="8709" width="7.25" style="9" customWidth="1"/>
    <col min="8710" max="8710" width="7.75" style="9" customWidth="1"/>
    <col min="8711" max="8711" width="6.25" style="9" customWidth="1"/>
    <col min="8712" max="8712" width="5.625" style="9" customWidth="1"/>
    <col min="8713" max="8713" width="6.125" style="9" customWidth="1"/>
    <col min="8714" max="8714" width="8.25" style="9" customWidth="1"/>
    <col min="8715" max="8715" width="6.125" style="9" customWidth="1"/>
    <col min="8716" max="8716" width="7.875" style="9" customWidth="1"/>
    <col min="8717" max="8717" width="9" style="9"/>
    <col min="8718" max="8718" width="7.375" style="9" customWidth="1"/>
    <col min="8719" max="8961" width="9" style="9"/>
    <col min="8962" max="8962" width="4.75" style="9" customWidth="1"/>
    <col min="8963" max="8963" width="45.125" style="9" customWidth="1"/>
    <col min="8964" max="8964" width="5.625" style="9" customWidth="1"/>
    <col min="8965" max="8965" width="7.25" style="9" customWidth="1"/>
    <col min="8966" max="8966" width="7.75" style="9" customWidth="1"/>
    <col min="8967" max="8967" width="6.25" style="9" customWidth="1"/>
    <col min="8968" max="8968" width="5.625" style="9" customWidth="1"/>
    <col min="8969" max="8969" width="6.125" style="9" customWidth="1"/>
    <col min="8970" max="8970" width="8.25" style="9" customWidth="1"/>
    <col min="8971" max="8971" width="6.125" style="9" customWidth="1"/>
    <col min="8972" max="8972" width="7.875" style="9" customWidth="1"/>
    <col min="8973" max="8973" width="9" style="9"/>
    <col min="8974" max="8974" width="7.375" style="9" customWidth="1"/>
    <col min="8975" max="9217" width="9" style="9"/>
    <col min="9218" max="9218" width="4.75" style="9" customWidth="1"/>
    <col min="9219" max="9219" width="45.125" style="9" customWidth="1"/>
    <col min="9220" max="9220" width="5.625" style="9" customWidth="1"/>
    <col min="9221" max="9221" width="7.25" style="9" customWidth="1"/>
    <col min="9222" max="9222" width="7.75" style="9" customWidth="1"/>
    <col min="9223" max="9223" width="6.25" style="9" customWidth="1"/>
    <col min="9224" max="9224" width="5.625" style="9" customWidth="1"/>
    <col min="9225" max="9225" width="6.125" style="9" customWidth="1"/>
    <col min="9226" max="9226" width="8.25" style="9" customWidth="1"/>
    <col min="9227" max="9227" width="6.125" style="9" customWidth="1"/>
    <col min="9228" max="9228" width="7.875" style="9" customWidth="1"/>
    <col min="9229" max="9229" width="9" style="9"/>
    <col min="9230" max="9230" width="7.375" style="9" customWidth="1"/>
    <col min="9231" max="9473" width="9" style="9"/>
    <col min="9474" max="9474" width="4.75" style="9" customWidth="1"/>
    <col min="9475" max="9475" width="45.125" style="9" customWidth="1"/>
    <col min="9476" max="9476" width="5.625" style="9" customWidth="1"/>
    <col min="9477" max="9477" width="7.25" style="9" customWidth="1"/>
    <col min="9478" max="9478" width="7.75" style="9" customWidth="1"/>
    <col min="9479" max="9479" width="6.25" style="9" customWidth="1"/>
    <col min="9480" max="9480" width="5.625" style="9" customWidth="1"/>
    <col min="9481" max="9481" width="6.125" style="9" customWidth="1"/>
    <col min="9482" max="9482" width="8.25" style="9" customWidth="1"/>
    <col min="9483" max="9483" width="6.125" style="9" customWidth="1"/>
    <col min="9484" max="9484" width="7.875" style="9" customWidth="1"/>
    <col min="9485" max="9485" width="9" style="9"/>
    <col min="9486" max="9486" width="7.375" style="9" customWidth="1"/>
    <col min="9487" max="9729" width="9" style="9"/>
    <col min="9730" max="9730" width="4.75" style="9" customWidth="1"/>
    <col min="9731" max="9731" width="45.125" style="9" customWidth="1"/>
    <col min="9732" max="9732" width="5.625" style="9" customWidth="1"/>
    <col min="9733" max="9733" width="7.25" style="9" customWidth="1"/>
    <col min="9734" max="9734" width="7.75" style="9" customWidth="1"/>
    <col min="9735" max="9735" width="6.25" style="9" customWidth="1"/>
    <col min="9736" max="9736" width="5.625" style="9" customWidth="1"/>
    <col min="9737" max="9737" width="6.125" style="9" customWidth="1"/>
    <col min="9738" max="9738" width="8.25" style="9" customWidth="1"/>
    <col min="9739" max="9739" width="6.125" style="9" customWidth="1"/>
    <col min="9740" max="9740" width="7.875" style="9" customWidth="1"/>
    <col min="9741" max="9741" width="9" style="9"/>
    <col min="9742" max="9742" width="7.375" style="9" customWidth="1"/>
    <col min="9743" max="9985" width="9" style="9"/>
    <col min="9986" max="9986" width="4.75" style="9" customWidth="1"/>
    <col min="9987" max="9987" width="45.125" style="9" customWidth="1"/>
    <col min="9988" max="9988" width="5.625" style="9" customWidth="1"/>
    <col min="9989" max="9989" width="7.25" style="9" customWidth="1"/>
    <col min="9990" max="9990" width="7.75" style="9" customWidth="1"/>
    <col min="9991" max="9991" width="6.25" style="9" customWidth="1"/>
    <col min="9992" max="9992" width="5.625" style="9" customWidth="1"/>
    <col min="9993" max="9993" width="6.125" style="9" customWidth="1"/>
    <col min="9994" max="9994" width="8.25" style="9" customWidth="1"/>
    <col min="9995" max="9995" width="6.125" style="9" customWidth="1"/>
    <col min="9996" max="9996" width="7.875" style="9" customWidth="1"/>
    <col min="9997" max="9997" width="9" style="9"/>
    <col min="9998" max="9998" width="7.375" style="9" customWidth="1"/>
    <col min="9999" max="10241" width="9" style="9"/>
    <col min="10242" max="10242" width="4.75" style="9" customWidth="1"/>
    <col min="10243" max="10243" width="45.125" style="9" customWidth="1"/>
    <col min="10244" max="10244" width="5.625" style="9" customWidth="1"/>
    <col min="10245" max="10245" width="7.25" style="9" customWidth="1"/>
    <col min="10246" max="10246" width="7.75" style="9" customWidth="1"/>
    <col min="10247" max="10247" width="6.25" style="9" customWidth="1"/>
    <col min="10248" max="10248" width="5.625" style="9" customWidth="1"/>
    <col min="10249" max="10249" width="6.125" style="9" customWidth="1"/>
    <col min="10250" max="10250" width="8.25" style="9" customWidth="1"/>
    <col min="10251" max="10251" width="6.125" style="9" customWidth="1"/>
    <col min="10252" max="10252" width="7.875" style="9" customWidth="1"/>
    <col min="10253" max="10253" width="9" style="9"/>
    <col min="10254" max="10254" width="7.375" style="9" customWidth="1"/>
    <col min="10255" max="10497" width="9" style="9"/>
    <col min="10498" max="10498" width="4.75" style="9" customWidth="1"/>
    <col min="10499" max="10499" width="45.125" style="9" customWidth="1"/>
    <col min="10500" max="10500" width="5.625" style="9" customWidth="1"/>
    <col min="10501" max="10501" width="7.25" style="9" customWidth="1"/>
    <col min="10502" max="10502" width="7.75" style="9" customWidth="1"/>
    <col min="10503" max="10503" width="6.25" style="9" customWidth="1"/>
    <col min="10504" max="10504" width="5.625" style="9" customWidth="1"/>
    <col min="10505" max="10505" width="6.125" style="9" customWidth="1"/>
    <col min="10506" max="10506" width="8.25" style="9" customWidth="1"/>
    <col min="10507" max="10507" width="6.125" style="9" customWidth="1"/>
    <col min="10508" max="10508" width="7.875" style="9" customWidth="1"/>
    <col min="10509" max="10509" width="9" style="9"/>
    <col min="10510" max="10510" width="7.375" style="9" customWidth="1"/>
    <col min="10511" max="10753" width="9" style="9"/>
    <col min="10754" max="10754" width="4.75" style="9" customWidth="1"/>
    <col min="10755" max="10755" width="45.125" style="9" customWidth="1"/>
    <col min="10756" max="10756" width="5.625" style="9" customWidth="1"/>
    <col min="10757" max="10757" width="7.25" style="9" customWidth="1"/>
    <col min="10758" max="10758" width="7.75" style="9" customWidth="1"/>
    <col min="10759" max="10759" width="6.25" style="9" customWidth="1"/>
    <col min="10760" max="10760" width="5.625" style="9" customWidth="1"/>
    <col min="10761" max="10761" width="6.125" style="9" customWidth="1"/>
    <col min="10762" max="10762" width="8.25" style="9" customWidth="1"/>
    <col min="10763" max="10763" width="6.125" style="9" customWidth="1"/>
    <col min="10764" max="10764" width="7.875" style="9" customWidth="1"/>
    <col min="10765" max="10765" width="9" style="9"/>
    <col min="10766" max="10766" width="7.375" style="9" customWidth="1"/>
    <col min="10767" max="11009" width="9" style="9"/>
    <col min="11010" max="11010" width="4.75" style="9" customWidth="1"/>
    <col min="11011" max="11011" width="45.125" style="9" customWidth="1"/>
    <col min="11012" max="11012" width="5.625" style="9" customWidth="1"/>
    <col min="11013" max="11013" width="7.25" style="9" customWidth="1"/>
    <col min="11014" max="11014" width="7.75" style="9" customWidth="1"/>
    <col min="11015" max="11015" width="6.25" style="9" customWidth="1"/>
    <col min="11016" max="11016" width="5.625" style="9" customWidth="1"/>
    <col min="11017" max="11017" width="6.125" style="9" customWidth="1"/>
    <col min="11018" max="11018" width="8.25" style="9" customWidth="1"/>
    <col min="11019" max="11019" width="6.125" style="9" customWidth="1"/>
    <col min="11020" max="11020" width="7.875" style="9" customWidth="1"/>
    <col min="11021" max="11021" width="9" style="9"/>
    <col min="11022" max="11022" width="7.375" style="9" customWidth="1"/>
    <col min="11023" max="11265" width="9" style="9"/>
    <col min="11266" max="11266" width="4.75" style="9" customWidth="1"/>
    <col min="11267" max="11267" width="45.125" style="9" customWidth="1"/>
    <col min="11268" max="11268" width="5.625" style="9" customWidth="1"/>
    <col min="11269" max="11269" width="7.25" style="9" customWidth="1"/>
    <col min="11270" max="11270" width="7.75" style="9" customWidth="1"/>
    <col min="11271" max="11271" width="6.25" style="9" customWidth="1"/>
    <col min="11272" max="11272" width="5.625" style="9" customWidth="1"/>
    <col min="11273" max="11273" width="6.125" style="9" customWidth="1"/>
    <col min="11274" max="11274" width="8.25" style="9" customWidth="1"/>
    <col min="11275" max="11275" width="6.125" style="9" customWidth="1"/>
    <col min="11276" max="11276" width="7.875" style="9" customWidth="1"/>
    <col min="11277" max="11277" width="9" style="9"/>
    <col min="11278" max="11278" width="7.375" style="9" customWidth="1"/>
    <col min="11279" max="11521" width="9" style="9"/>
    <col min="11522" max="11522" width="4.75" style="9" customWidth="1"/>
    <col min="11523" max="11523" width="45.125" style="9" customWidth="1"/>
    <col min="11524" max="11524" width="5.625" style="9" customWidth="1"/>
    <col min="11525" max="11525" width="7.25" style="9" customWidth="1"/>
    <col min="11526" max="11526" width="7.75" style="9" customWidth="1"/>
    <col min="11527" max="11527" width="6.25" style="9" customWidth="1"/>
    <col min="11528" max="11528" width="5.625" style="9" customWidth="1"/>
    <col min="11529" max="11529" width="6.125" style="9" customWidth="1"/>
    <col min="11530" max="11530" width="8.25" style="9" customWidth="1"/>
    <col min="11531" max="11531" width="6.125" style="9" customWidth="1"/>
    <col min="11532" max="11532" width="7.875" style="9" customWidth="1"/>
    <col min="11533" max="11533" width="9" style="9"/>
    <col min="11534" max="11534" width="7.375" style="9" customWidth="1"/>
    <col min="11535" max="11777" width="9" style="9"/>
    <col min="11778" max="11778" width="4.75" style="9" customWidth="1"/>
    <col min="11779" max="11779" width="45.125" style="9" customWidth="1"/>
    <col min="11780" max="11780" width="5.625" style="9" customWidth="1"/>
    <col min="11781" max="11781" width="7.25" style="9" customWidth="1"/>
    <col min="11782" max="11782" width="7.75" style="9" customWidth="1"/>
    <col min="11783" max="11783" width="6.25" style="9" customWidth="1"/>
    <col min="11784" max="11784" width="5.625" style="9" customWidth="1"/>
    <col min="11785" max="11785" width="6.125" style="9" customWidth="1"/>
    <col min="11786" max="11786" width="8.25" style="9" customWidth="1"/>
    <col min="11787" max="11787" width="6.125" style="9" customWidth="1"/>
    <col min="11788" max="11788" width="7.875" style="9" customWidth="1"/>
    <col min="11789" max="11789" width="9" style="9"/>
    <col min="11790" max="11790" width="7.375" style="9" customWidth="1"/>
    <col min="11791" max="12033" width="9" style="9"/>
    <col min="12034" max="12034" width="4.75" style="9" customWidth="1"/>
    <col min="12035" max="12035" width="45.125" style="9" customWidth="1"/>
    <col min="12036" max="12036" width="5.625" style="9" customWidth="1"/>
    <col min="12037" max="12037" width="7.25" style="9" customWidth="1"/>
    <col min="12038" max="12038" width="7.75" style="9" customWidth="1"/>
    <col min="12039" max="12039" width="6.25" style="9" customWidth="1"/>
    <col min="12040" max="12040" width="5.625" style="9" customWidth="1"/>
    <col min="12041" max="12041" width="6.125" style="9" customWidth="1"/>
    <col min="12042" max="12042" width="8.25" style="9" customWidth="1"/>
    <col min="12043" max="12043" width="6.125" style="9" customWidth="1"/>
    <col min="12044" max="12044" width="7.875" style="9" customWidth="1"/>
    <col min="12045" max="12045" width="9" style="9"/>
    <col min="12046" max="12046" width="7.375" style="9" customWidth="1"/>
    <col min="12047" max="12289" width="9" style="9"/>
    <col min="12290" max="12290" width="4.75" style="9" customWidth="1"/>
    <col min="12291" max="12291" width="45.125" style="9" customWidth="1"/>
    <col min="12292" max="12292" width="5.625" style="9" customWidth="1"/>
    <col min="12293" max="12293" width="7.25" style="9" customWidth="1"/>
    <col min="12294" max="12294" width="7.75" style="9" customWidth="1"/>
    <col min="12295" max="12295" width="6.25" style="9" customWidth="1"/>
    <col min="12296" max="12296" width="5.625" style="9" customWidth="1"/>
    <col min="12297" max="12297" width="6.125" style="9" customWidth="1"/>
    <col min="12298" max="12298" width="8.25" style="9" customWidth="1"/>
    <col min="12299" max="12299" width="6.125" style="9" customWidth="1"/>
    <col min="12300" max="12300" width="7.875" style="9" customWidth="1"/>
    <col min="12301" max="12301" width="9" style="9"/>
    <col min="12302" max="12302" width="7.375" style="9" customWidth="1"/>
    <col min="12303" max="12545" width="9" style="9"/>
    <col min="12546" max="12546" width="4.75" style="9" customWidth="1"/>
    <col min="12547" max="12547" width="45.125" style="9" customWidth="1"/>
    <col min="12548" max="12548" width="5.625" style="9" customWidth="1"/>
    <col min="12549" max="12549" width="7.25" style="9" customWidth="1"/>
    <col min="12550" max="12550" width="7.75" style="9" customWidth="1"/>
    <col min="12551" max="12551" width="6.25" style="9" customWidth="1"/>
    <col min="12552" max="12552" width="5.625" style="9" customWidth="1"/>
    <col min="12553" max="12553" width="6.125" style="9" customWidth="1"/>
    <col min="12554" max="12554" width="8.25" style="9" customWidth="1"/>
    <col min="12555" max="12555" width="6.125" style="9" customWidth="1"/>
    <col min="12556" max="12556" width="7.875" style="9" customWidth="1"/>
    <col min="12557" max="12557" width="9" style="9"/>
    <col min="12558" max="12558" width="7.375" style="9" customWidth="1"/>
    <col min="12559" max="12801" width="9" style="9"/>
    <col min="12802" max="12802" width="4.75" style="9" customWidth="1"/>
    <col min="12803" max="12803" width="45.125" style="9" customWidth="1"/>
    <col min="12804" max="12804" width="5.625" style="9" customWidth="1"/>
    <col min="12805" max="12805" width="7.25" style="9" customWidth="1"/>
    <col min="12806" max="12806" width="7.75" style="9" customWidth="1"/>
    <col min="12807" max="12807" width="6.25" style="9" customWidth="1"/>
    <col min="12808" max="12808" width="5.625" style="9" customWidth="1"/>
    <col min="12809" max="12809" width="6.125" style="9" customWidth="1"/>
    <col min="12810" max="12810" width="8.25" style="9" customWidth="1"/>
    <col min="12811" max="12811" width="6.125" style="9" customWidth="1"/>
    <col min="12812" max="12812" width="7.875" style="9" customWidth="1"/>
    <col min="12813" max="12813" width="9" style="9"/>
    <col min="12814" max="12814" width="7.375" style="9" customWidth="1"/>
    <col min="12815" max="13057" width="9" style="9"/>
    <col min="13058" max="13058" width="4.75" style="9" customWidth="1"/>
    <col min="13059" max="13059" width="45.125" style="9" customWidth="1"/>
    <col min="13060" max="13060" width="5.625" style="9" customWidth="1"/>
    <col min="13061" max="13061" width="7.25" style="9" customWidth="1"/>
    <col min="13062" max="13062" width="7.75" style="9" customWidth="1"/>
    <col min="13063" max="13063" width="6.25" style="9" customWidth="1"/>
    <col min="13064" max="13064" width="5.625" style="9" customWidth="1"/>
    <col min="13065" max="13065" width="6.125" style="9" customWidth="1"/>
    <col min="13066" max="13066" width="8.25" style="9" customWidth="1"/>
    <col min="13067" max="13067" width="6.125" style="9" customWidth="1"/>
    <col min="13068" max="13068" width="7.875" style="9" customWidth="1"/>
    <col min="13069" max="13069" width="9" style="9"/>
    <col min="13070" max="13070" width="7.375" style="9" customWidth="1"/>
    <col min="13071" max="13313" width="9" style="9"/>
    <col min="13314" max="13314" width="4.75" style="9" customWidth="1"/>
    <col min="13315" max="13315" width="45.125" style="9" customWidth="1"/>
    <col min="13316" max="13316" width="5.625" style="9" customWidth="1"/>
    <col min="13317" max="13317" width="7.25" style="9" customWidth="1"/>
    <col min="13318" max="13318" width="7.75" style="9" customWidth="1"/>
    <col min="13319" max="13319" width="6.25" style="9" customWidth="1"/>
    <col min="13320" max="13320" width="5.625" style="9" customWidth="1"/>
    <col min="13321" max="13321" width="6.125" style="9" customWidth="1"/>
    <col min="13322" max="13322" width="8.25" style="9" customWidth="1"/>
    <col min="13323" max="13323" width="6.125" style="9" customWidth="1"/>
    <col min="13324" max="13324" width="7.875" style="9" customWidth="1"/>
    <col min="13325" max="13325" width="9" style="9"/>
    <col min="13326" max="13326" width="7.375" style="9" customWidth="1"/>
    <col min="13327" max="13569" width="9" style="9"/>
    <col min="13570" max="13570" width="4.75" style="9" customWidth="1"/>
    <col min="13571" max="13571" width="45.125" style="9" customWidth="1"/>
    <col min="13572" max="13572" width="5.625" style="9" customWidth="1"/>
    <col min="13573" max="13573" width="7.25" style="9" customWidth="1"/>
    <col min="13574" max="13574" width="7.75" style="9" customWidth="1"/>
    <col min="13575" max="13575" width="6.25" style="9" customWidth="1"/>
    <col min="13576" max="13576" width="5.625" style="9" customWidth="1"/>
    <col min="13577" max="13577" width="6.125" style="9" customWidth="1"/>
    <col min="13578" max="13578" width="8.25" style="9" customWidth="1"/>
    <col min="13579" max="13579" width="6.125" style="9" customWidth="1"/>
    <col min="13580" max="13580" width="7.875" style="9" customWidth="1"/>
    <col min="13581" max="13581" width="9" style="9"/>
    <col min="13582" max="13582" width="7.375" style="9" customWidth="1"/>
    <col min="13583" max="13825" width="9" style="9"/>
    <col min="13826" max="13826" width="4.75" style="9" customWidth="1"/>
    <col min="13827" max="13827" width="45.125" style="9" customWidth="1"/>
    <col min="13828" max="13828" width="5.625" style="9" customWidth="1"/>
    <col min="13829" max="13829" width="7.25" style="9" customWidth="1"/>
    <col min="13830" max="13830" width="7.75" style="9" customWidth="1"/>
    <col min="13831" max="13831" width="6.25" style="9" customWidth="1"/>
    <col min="13832" max="13832" width="5.625" style="9" customWidth="1"/>
    <col min="13833" max="13833" width="6.125" style="9" customWidth="1"/>
    <col min="13834" max="13834" width="8.25" style="9" customWidth="1"/>
    <col min="13835" max="13835" width="6.125" style="9" customWidth="1"/>
    <col min="13836" max="13836" width="7.875" style="9" customWidth="1"/>
    <col min="13837" max="13837" width="9" style="9"/>
    <col min="13838" max="13838" width="7.375" style="9" customWidth="1"/>
    <col min="13839" max="14081" width="9" style="9"/>
    <col min="14082" max="14082" width="4.75" style="9" customWidth="1"/>
    <col min="14083" max="14083" width="45.125" style="9" customWidth="1"/>
    <col min="14084" max="14084" width="5.625" style="9" customWidth="1"/>
    <col min="14085" max="14085" width="7.25" style="9" customWidth="1"/>
    <col min="14086" max="14086" width="7.75" style="9" customWidth="1"/>
    <col min="14087" max="14087" width="6.25" style="9" customWidth="1"/>
    <col min="14088" max="14088" width="5.625" style="9" customWidth="1"/>
    <col min="14089" max="14089" width="6.125" style="9" customWidth="1"/>
    <col min="14090" max="14090" width="8.25" style="9" customWidth="1"/>
    <col min="14091" max="14091" width="6.125" style="9" customWidth="1"/>
    <col min="14092" max="14092" width="7.875" style="9" customWidth="1"/>
    <col min="14093" max="14093" width="9" style="9"/>
    <col min="14094" max="14094" width="7.375" style="9" customWidth="1"/>
    <col min="14095" max="14337" width="9" style="9"/>
    <col min="14338" max="14338" width="4.75" style="9" customWidth="1"/>
    <col min="14339" max="14339" width="45.125" style="9" customWidth="1"/>
    <col min="14340" max="14340" width="5.625" style="9" customWidth="1"/>
    <col min="14341" max="14341" width="7.25" style="9" customWidth="1"/>
    <col min="14342" max="14342" width="7.75" style="9" customWidth="1"/>
    <col min="14343" max="14343" width="6.25" style="9" customWidth="1"/>
    <col min="14344" max="14344" width="5.625" style="9" customWidth="1"/>
    <col min="14345" max="14345" width="6.125" style="9" customWidth="1"/>
    <col min="14346" max="14346" width="8.25" style="9" customWidth="1"/>
    <col min="14347" max="14347" width="6.125" style="9" customWidth="1"/>
    <col min="14348" max="14348" width="7.875" style="9" customWidth="1"/>
    <col min="14349" max="14349" width="9" style="9"/>
    <col min="14350" max="14350" width="7.375" style="9" customWidth="1"/>
    <col min="14351" max="14593" width="9" style="9"/>
    <col min="14594" max="14594" width="4.75" style="9" customWidth="1"/>
    <col min="14595" max="14595" width="45.125" style="9" customWidth="1"/>
    <col min="14596" max="14596" width="5.625" style="9" customWidth="1"/>
    <col min="14597" max="14597" width="7.25" style="9" customWidth="1"/>
    <col min="14598" max="14598" width="7.75" style="9" customWidth="1"/>
    <col min="14599" max="14599" width="6.25" style="9" customWidth="1"/>
    <col min="14600" max="14600" width="5.625" style="9" customWidth="1"/>
    <col min="14601" max="14601" width="6.125" style="9" customWidth="1"/>
    <col min="14602" max="14602" width="8.25" style="9" customWidth="1"/>
    <col min="14603" max="14603" width="6.125" style="9" customWidth="1"/>
    <col min="14604" max="14604" width="7.875" style="9" customWidth="1"/>
    <col min="14605" max="14605" width="9" style="9"/>
    <col min="14606" max="14606" width="7.375" style="9" customWidth="1"/>
    <col min="14607" max="14849" width="9" style="9"/>
    <col min="14850" max="14850" width="4.75" style="9" customWidth="1"/>
    <col min="14851" max="14851" width="45.125" style="9" customWidth="1"/>
    <col min="14852" max="14852" width="5.625" style="9" customWidth="1"/>
    <col min="14853" max="14853" width="7.25" style="9" customWidth="1"/>
    <col min="14854" max="14854" width="7.75" style="9" customWidth="1"/>
    <col min="14855" max="14855" width="6.25" style="9" customWidth="1"/>
    <col min="14856" max="14856" width="5.625" style="9" customWidth="1"/>
    <col min="14857" max="14857" width="6.125" style="9" customWidth="1"/>
    <col min="14858" max="14858" width="8.25" style="9" customWidth="1"/>
    <col min="14859" max="14859" width="6.125" style="9" customWidth="1"/>
    <col min="14860" max="14860" width="7.875" style="9" customWidth="1"/>
    <col min="14861" max="14861" width="9" style="9"/>
    <col min="14862" max="14862" width="7.375" style="9" customWidth="1"/>
    <col min="14863" max="15105" width="9" style="9"/>
    <col min="15106" max="15106" width="4.75" style="9" customWidth="1"/>
    <col min="15107" max="15107" width="45.125" style="9" customWidth="1"/>
    <col min="15108" max="15108" width="5.625" style="9" customWidth="1"/>
    <col min="15109" max="15109" width="7.25" style="9" customWidth="1"/>
    <col min="15110" max="15110" width="7.75" style="9" customWidth="1"/>
    <col min="15111" max="15111" width="6.25" style="9" customWidth="1"/>
    <col min="15112" max="15112" width="5.625" style="9" customWidth="1"/>
    <col min="15113" max="15113" width="6.125" style="9" customWidth="1"/>
    <col min="15114" max="15114" width="8.25" style="9" customWidth="1"/>
    <col min="15115" max="15115" width="6.125" style="9" customWidth="1"/>
    <col min="15116" max="15116" width="7.875" style="9" customWidth="1"/>
    <col min="15117" max="15117" width="9" style="9"/>
    <col min="15118" max="15118" width="7.375" style="9" customWidth="1"/>
    <col min="15119" max="15361" width="9" style="9"/>
    <col min="15362" max="15362" width="4.75" style="9" customWidth="1"/>
    <col min="15363" max="15363" width="45.125" style="9" customWidth="1"/>
    <col min="15364" max="15364" width="5.625" style="9" customWidth="1"/>
    <col min="15365" max="15365" width="7.25" style="9" customWidth="1"/>
    <col min="15366" max="15366" width="7.75" style="9" customWidth="1"/>
    <col min="15367" max="15367" width="6.25" style="9" customWidth="1"/>
    <col min="15368" max="15368" width="5.625" style="9" customWidth="1"/>
    <col min="15369" max="15369" width="6.125" style="9" customWidth="1"/>
    <col min="15370" max="15370" width="8.25" style="9" customWidth="1"/>
    <col min="15371" max="15371" width="6.125" style="9" customWidth="1"/>
    <col min="15372" max="15372" width="7.875" style="9" customWidth="1"/>
    <col min="15373" max="15373" width="9" style="9"/>
    <col min="15374" max="15374" width="7.375" style="9" customWidth="1"/>
    <col min="15375" max="15617" width="9" style="9"/>
    <col min="15618" max="15618" width="4.75" style="9" customWidth="1"/>
    <col min="15619" max="15619" width="45.125" style="9" customWidth="1"/>
    <col min="15620" max="15620" width="5.625" style="9" customWidth="1"/>
    <col min="15621" max="15621" width="7.25" style="9" customWidth="1"/>
    <col min="15622" max="15622" width="7.75" style="9" customWidth="1"/>
    <col min="15623" max="15623" width="6.25" style="9" customWidth="1"/>
    <col min="15624" max="15624" width="5.625" style="9" customWidth="1"/>
    <col min="15625" max="15625" width="6.125" style="9" customWidth="1"/>
    <col min="15626" max="15626" width="8.25" style="9" customWidth="1"/>
    <col min="15627" max="15627" width="6.125" style="9" customWidth="1"/>
    <col min="15628" max="15628" width="7.875" style="9" customWidth="1"/>
    <col min="15629" max="15629" width="9" style="9"/>
    <col min="15630" max="15630" width="7.375" style="9" customWidth="1"/>
    <col min="15631" max="15873" width="9" style="9"/>
    <col min="15874" max="15874" width="4.75" style="9" customWidth="1"/>
    <col min="15875" max="15875" width="45.125" style="9" customWidth="1"/>
    <col min="15876" max="15876" width="5.625" style="9" customWidth="1"/>
    <col min="15877" max="15877" width="7.25" style="9" customWidth="1"/>
    <col min="15878" max="15878" width="7.75" style="9" customWidth="1"/>
    <col min="15879" max="15879" width="6.25" style="9" customWidth="1"/>
    <col min="15880" max="15880" width="5.625" style="9" customWidth="1"/>
    <col min="15881" max="15881" width="6.125" style="9" customWidth="1"/>
    <col min="15882" max="15882" width="8.25" style="9" customWidth="1"/>
    <col min="15883" max="15883" width="6.125" style="9" customWidth="1"/>
    <col min="15884" max="15884" width="7.875" style="9" customWidth="1"/>
    <col min="15885" max="15885" width="9" style="9"/>
    <col min="15886" max="15886" width="7.375" style="9" customWidth="1"/>
    <col min="15887" max="16129" width="9" style="9"/>
    <col min="16130" max="16130" width="4.75" style="9" customWidth="1"/>
    <col min="16131" max="16131" width="45.125" style="9" customWidth="1"/>
    <col min="16132" max="16132" width="5.625" style="9" customWidth="1"/>
    <col min="16133" max="16133" width="7.25" style="9" customWidth="1"/>
    <col min="16134" max="16134" width="7.75" style="9" customWidth="1"/>
    <col min="16135" max="16135" width="6.25" style="9" customWidth="1"/>
    <col min="16136" max="16136" width="5.625" style="9" customWidth="1"/>
    <col min="16137" max="16137" width="6.125" style="9" customWidth="1"/>
    <col min="16138" max="16138" width="8.25" style="9" customWidth="1"/>
    <col min="16139" max="16139" width="6.125" style="9" customWidth="1"/>
    <col min="16140" max="16140" width="7.875" style="9" customWidth="1"/>
    <col min="16141" max="16141" width="9" style="9"/>
    <col min="16142" max="16142" width="7.375" style="9" customWidth="1"/>
    <col min="16143" max="16381" width="9" style="9"/>
    <col min="16382" max="16384" width="9" style="9" customWidth="1"/>
  </cols>
  <sheetData>
    <row r="1" spans="1:14" ht="18.75"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B2" s="10"/>
      <c r="C2" s="1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>
      <c r="B3" s="10"/>
      <c r="C3" s="11"/>
      <c r="D3" s="10"/>
      <c r="M3" s="10"/>
      <c r="N3" s="10"/>
    </row>
    <row r="4" spans="1:14" ht="19.5" thickBot="1">
      <c r="B4" s="10"/>
      <c r="C4" s="10"/>
      <c r="D4" s="10"/>
      <c r="E4" s="81" t="s">
        <v>17</v>
      </c>
      <c r="F4" s="81"/>
      <c r="G4" s="81"/>
      <c r="H4" s="81"/>
      <c r="I4" s="81"/>
      <c r="J4" s="81"/>
      <c r="K4" s="81"/>
      <c r="L4" s="81"/>
      <c r="M4" s="10"/>
      <c r="N4" s="10"/>
    </row>
    <row r="5" spans="1:14" ht="19.5" thickTop="1">
      <c r="A5" s="13" t="s">
        <v>13</v>
      </c>
      <c r="B5" s="14" t="s">
        <v>14</v>
      </c>
      <c r="C5" s="15" t="s">
        <v>12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89</v>
      </c>
      <c r="L5" s="16"/>
      <c r="M5" s="16"/>
      <c r="N5" s="16" t="s">
        <v>18</v>
      </c>
    </row>
    <row r="6" spans="1:14" ht="7.5" customHeight="1" thickBot="1">
      <c r="A6" s="17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9.5" thickTop="1">
      <c r="A7" s="9">
        <v>11</v>
      </c>
      <c r="B7" s="7">
        <f>+IF(C7="","",SUBTOTAL(3,C$7:C7))</f>
        <v>1</v>
      </c>
      <c r="C7" s="8" t="str">
        <f>IFERROR(VLOOKUP(A7,'all data'!C2:D500,2,FALSE),"")</f>
        <v xml:space="preserve">بطارية 100 أمبير 12 فولت </v>
      </c>
      <c r="D7" s="16">
        <v>3</v>
      </c>
      <c r="E7" s="16"/>
      <c r="F7" s="16"/>
      <c r="G7" s="16"/>
      <c r="H7" s="16">
        <v>6</v>
      </c>
      <c r="I7" s="16"/>
      <c r="J7" s="16"/>
      <c r="K7" s="16"/>
      <c r="L7" s="16"/>
      <c r="M7" s="16"/>
      <c r="N7" s="5">
        <f>SUM(D7:M7)</f>
        <v>9</v>
      </c>
    </row>
    <row r="8" spans="1:14" ht="18.75">
      <c r="A8" s="9">
        <v>12</v>
      </c>
      <c r="B8" s="7">
        <f>+IF(C8="","",SUBTOTAL(3,C$7:C8))</f>
        <v>2</v>
      </c>
      <c r="C8" s="8" t="str">
        <f>IFERROR(VLOOKUP(A8,'all data'!C3:D501,2,FALSE),"")</f>
        <v>بطارية 120 أمبير 12 فولت</v>
      </c>
      <c r="D8" s="16">
        <v>5</v>
      </c>
      <c r="E8" s="16"/>
      <c r="F8" s="16"/>
      <c r="G8" s="16"/>
      <c r="H8" s="16"/>
      <c r="I8" s="16"/>
      <c r="J8" s="16"/>
      <c r="K8" s="16"/>
      <c r="L8" s="16"/>
      <c r="M8" s="16"/>
      <c r="N8" s="5">
        <f t="shared" ref="N8:N63" si="0">SUM(D8:M8)</f>
        <v>5</v>
      </c>
    </row>
    <row r="9" spans="1:14" ht="18.75">
      <c r="A9" s="9">
        <v>13</v>
      </c>
      <c r="B9" s="7">
        <f>+IF(C9="","",SUBTOTAL(3,C$7:C9))</f>
        <v>3</v>
      </c>
      <c r="C9" s="8" t="str">
        <f>IFERROR(VLOOKUP(A9,'all data'!C4:D502,2,FALSE),"")</f>
        <v>بطارية 150 أمبير 12 فولت</v>
      </c>
      <c r="D9" s="16">
        <v>3</v>
      </c>
      <c r="E9" s="16"/>
      <c r="F9" s="16"/>
      <c r="G9" s="16"/>
      <c r="H9" s="16"/>
      <c r="I9" s="16"/>
      <c r="J9" s="16"/>
      <c r="K9" s="16"/>
      <c r="L9" s="16"/>
      <c r="M9" s="16"/>
      <c r="N9" s="5">
        <f t="shared" si="0"/>
        <v>3</v>
      </c>
    </row>
    <row r="10" spans="1:14" ht="18.75">
      <c r="A10" s="9">
        <v>14</v>
      </c>
      <c r="B10" s="7">
        <f>+IF(C10="","",SUBTOTAL(3,C$7:C10))</f>
        <v>4</v>
      </c>
      <c r="C10" s="8" t="str">
        <f>IFERROR(VLOOKUP(A10,'all data'!C5:D503,2,FALSE),"")</f>
        <v xml:space="preserve">بطارية 40 أمبير 12 فولت جافة </v>
      </c>
      <c r="D10" s="16">
        <v>8</v>
      </c>
      <c r="E10" s="16"/>
      <c r="F10" s="16"/>
      <c r="G10" s="16"/>
      <c r="H10" s="16"/>
      <c r="I10" s="16"/>
      <c r="J10" s="16"/>
      <c r="K10" s="16"/>
      <c r="L10" s="16"/>
      <c r="M10" s="16"/>
      <c r="N10" s="5">
        <f t="shared" si="0"/>
        <v>8</v>
      </c>
    </row>
    <row r="11" spans="1:14" ht="18.75">
      <c r="A11" s="9">
        <v>15</v>
      </c>
      <c r="B11" s="7">
        <f>+IF(C11="","",SUBTOTAL(3,C$7:C11))</f>
        <v>5</v>
      </c>
      <c r="C11" s="8" t="str">
        <f>IFERROR(VLOOKUP(A11,'all data'!C6:D504,2,FALSE),"")</f>
        <v xml:space="preserve">بطارية 70 أمبير 12 فولت </v>
      </c>
      <c r="D11" s="16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5">
        <f t="shared" si="0"/>
        <v>9</v>
      </c>
    </row>
    <row r="12" spans="1:14" ht="18.75">
      <c r="A12" s="9">
        <v>16</v>
      </c>
      <c r="B12" s="7">
        <f>+IF(C12="","",SUBTOTAL(3,C$7:C12))</f>
        <v>6</v>
      </c>
      <c r="C12" s="8" t="str">
        <f>IFERROR(VLOOKUP(A12,'all data'!C7:D505,2,FALSE),"")</f>
        <v xml:space="preserve">بطارية 70 أمبير 12 فولت جافة </v>
      </c>
      <c r="D12" s="16">
        <v>7</v>
      </c>
      <c r="E12" s="16"/>
      <c r="F12" s="16"/>
      <c r="G12" s="16"/>
      <c r="H12" s="16"/>
      <c r="I12" s="16"/>
      <c r="J12" s="16"/>
      <c r="K12" s="16"/>
      <c r="L12" s="16"/>
      <c r="M12" s="16"/>
      <c r="N12" s="5">
        <f t="shared" si="0"/>
        <v>7</v>
      </c>
    </row>
    <row r="13" spans="1:14" ht="18.75">
      <c r="A13" s="9">
        <v>17</v>
      </c>
      <c r="B13" s="7">
        <f>+IF(C13="","",SUBTOTAL(3,C$7:C13))</f>
        <v>7</v>
      </c>
      <c r="C13" s="8" t="str">
        <f>IFERROR(VLOOKUP(A13,'all data'!C8:D506,2,FALSE),"")</f>
        <v xml:space="preserve">بطارية 80 أمبير 12 فولت </v>
      </c>
      <c r="D13" s="16">
        <v>5</v>
      </c>
      <c r="E13" s="16"/>
      <c r="F13" s="16"/>
      <c r="G13" s="16"/>
      <c r="H13" s="16"/>
      <c r="I13" s="16"/>
      <c r="J13" s="16"/>
      <c r="K13" s="16"/>
      <c r="L13" s="16"/>
      <c r="M13" s="16"/>
      <c r="N13" s="5">
        <f t="shared" si="0"/>
        <v>5</v>
      </c>
    </row>
    <row r="14" spans="1:14" ht="18.75">
      <c r="A14" s="9">
        <v>18</v>
      </c>
      <c r="B14" s="7">
        <f>+IF(C14="","",SUBTOTAL(3,C$7:C14))</f>
        <v>8</v>
      </c>
      <c r="C14" s="8" t="str">
        <f>IFERROR(VLOOKUP(A14,'all data'!C9:D507,2,FALSE),"")</f>
        <v xml:space="preserve">بطارية 80 أمبير 12 فولت جافة </v>
      </c>
      <c r="D14" s="16">
        <v>9</v>
      </c>
      <c r="E14" s="16"/>
      <c r="F14" s="16"/>
      <c r="G14" s="16"/>
      <c r="H14" s="16"/>
      <c r="I14" s="16"/>
      <c r="J14" s="16"/>
      <c r="K14" s="16"/>
      <c r="L14" s="16"/>
      <c r="M14" s="16"/>
      <c r="N14" s="5">
        <f t="shared" si="0"/>
        <v>9</v>
      </c>
    </row>
    <row r="15" spans="1:14" ht="18.75">
      <c r="A15" s="9">
        <v>19</v>
      </c>
      <c r="B15" s="7">
        <f>+IF(C15="","",SUBTOTAL(3,C$7:C15))</f>
        <v>9</v>
      </c>
      <c r="C15" s="8" t="str">
        <f>IFERROR(VLOOKUP(A15,'all data'!C10:D508,2,FALSE),"")</f>
        <v xml:space="preserve">بطارية 90 أمبير 12 فولت </v>
      </c>
      <c r="D15" s="16">
        <v>6</v>
      </c>
      <c r="E15" s="16"/>
      <c r="F15" s="16"/>
      <c r="G15" s="16"/>
      <c r="H15" s="16"/>
      <c r="I15" s="16"/>
      <c r="J15" s="16"/>
      <c r="K15" s="16"/>
      <c r="L15" s="16"/>
      <c r="M15" s="16"/>
      <c r="N15" s="5">
        <f t="shared" si="0"/>
        <v>6</v>
      </c>
    </row>
    <row r="16" spans="1:14" ht="18.75">
      <c r="A16" s="9">
        <v>20</v>
      </c>
      <c r="B16" s="7">
        <f>+IF(C16="","",SUBTOTAL(3,C$7:C16))</f>
        <v>10</v>
      </c>
      <c r="C16" s="8" t="str">
        <f>IFERROR(VLOOKUP(A16,'all data'!C11:D509,2,FALSE),"")</f>
        <v xml:space="preserve">بطارية 90 أمبير 12 فولت جافة </v>
      </c>
      <c r="D16" s="16">
        <v>5</v>
      </c>
      <c r="E16" s="16"/>
      <c r="F16" s="16"/>
      <c r="G16" s="16"/>
      <c r="H16" s="16"/>
      <c r="I16" s="16"/>
      <c r="J16" s="16"/>
      <c r="K16" s="16"/>
      <c r="L16" s="16"/>
      <c r="M16" s="16"/>
      <c r="N16" s="5">
        <f t="shared" si="0"/>
        <v>5</v>
      </c>
    </row>
    <row r="17" spans="1:16" ht="18.75">
      <c r="A17" s="9">
        <v>21</v>
      </c>
      <c r="B17" s="7">
        <f>+IF(C17="","",SUBTOTAL(3,C$7:C17))</f>
        <v>11</v>
      </c>
      <c r="C17" s="8" t="str">
        <f>IFERROR(VLOOKUP(A17,'all data'!C12:D510,2,FALSE),"")</f>
        <v xml:space="preserve">بطارية تروجان 6 فولت للسيارات الكهربائية (225HA ، 6V ) </v>
      </c>
      <c r="D17" s="16">
        <v>7</v>
      </c>
      <c r="E17" s="16"/>
      <c r="F17" s="16"/>
      <c r="G17" s="16"/>
      <c r="H17" s="16"/>
      <c r="I17" s="16"/>
      <c r="J17" s="16"/>
      <c r="K17" s="16"/>
      <c r="L17" s="16"/>
      <c r="M17" s="16"/>
      <c r="N17" s="5">
        <f t="shared" si="0"/>
        <v>7</v>
      </c>
    </row>
    <row r="18" spans="1:16" ht="18.75">
      <c r="A18" s="9">
        <v>22</v>
      </c>
      <c r="B18" s="7">
        <f>+IF(C18="","",SUBTOTAL(3,C$7:C18))</f>
        <v>12</v>
      </c>
      <c r="C18" s="8" t="str">
        <f>IFERROR(VLOOKUP(A18,'all data'!C13:D511,2,FALSE),"")</f>
        <v>بطارية موتوسيكل  6 أمبير 12 فولت</v>
      </c>
      <c r="D18" s="16">
        <v>2</v>
      </c>
      <c r="E18" s="16"/>
      <c r="F18" s="16"/>
      <c r="G18" s="16"/>
      <c r="H18" s="16"/>
      <c r="I18" s="16"/>
      <c r="J18" s="16"/>
      <c r="K18" s="16"/>
      <c r="L18" s="16"/>
      <c r="M18" s="16"/>
      <c r="N18" s="5">
        <f t="shared" si="0"/>
        <v>2</v>
      </c>
    </row>
    <row r="19" spans="1:16" ht="18.75">
      <c r="B19" s="7" t="str">
        <f>+IF(C19="","",SUBTOTAL(3,C$7:C19))</f>
        <v/>
      </c>
      <c r="C19" s="8" t="str">
        <f>IFERROR(VLOOKUP(A19,'all data'!C14:D512,2,FALSE),"")</f>
        <v/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5">
        <f t="shared" si="0"/>
        <v>0</v>
      </c>
    </row>
    <row r="20" spans="1:16" ht="21">
      <c r="B20" s="7" t="str">
        <f>+IF(C20="","",SUBTOTAL(3,C$7:C20))</f>
        <v/>
      </c>
      <c r="C20" s="8" t="str">
        <f>IFERROR(VLOOKUP(A20,'all data'!C15:D513,2,FALSE),"")</f>
        <v/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5">
        <f t="shared" si="0"/>
        <v>0</v>
      </c>
      <c r="P20" s="18"/>
    </row>
    <row r="21" spans="1:16" ht="15.75" customHeight="1">
      <c r="B21" s="7" t="str">
        <f>+IF(C21="","",SUBTOTAL(3,C$7:C21))</f>
        <v/>
      </c>
      <c r="C21" s="8" t="str">
        <f>IFERROR(VLOOKUP(A21,'all data'!C16:D514,2,FALSE),"")</f>
        <v/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IFERROR(VLOOKUP(A22,'all data'!C17:D515,2,FALSE),"")</f>
        <v/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>
        <f t="shared" si="0"/>
        <v>0</v>
      </c>
    </row>
    <row r="23" spans="1:16" ht="18.75">
      <c r="B23" s="7" t="str">
        <f>+IF(C23="","",SUBTOTAL(3,C$7:C23))</f>
        <v/>
      </c>
      <c r="C23" s="8" t="str">
        <f>IFERROR(VLOOKUP(A23,'all data'!C18:D516,2,FALSE),"")</f>
        <v/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5">
        <f t="shared" si="0"/>
        <v>0</v>
      </c>
    </row>
    <row r="24" spans="1:16" ht="18.75">
      <c r="B24" s="7" t="str">
        <f>+IF(C24="","",SUBTOTAL(3,C$7:C24))</f>
        <v/>
      </c>
      <c r="C24" s="8" t="str">
        <f>IFERROR(VLOOKUP(A24,'all data'!C19:D517,2,FALSE),"")</f>
        <v/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">
        <f t="shared" si="0"/>
        <v>0</v>
      </c>
    </row>
    <row r="25" spans="1:16" ht="18.75">
      <c r="B25" s="7" t="str">
        <f>+IF(C25="","",SUBTOTAL(3,C$7:C25))</f>
        <v/>
      </c>
      <c r="C25" s="8" t="str">
        <f>IFERROR(VLOOKUP(A25,'all data'!C20:D518,2,FALSE),"")</f>
        <v/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">
        <f t="shared" si="0"/>
        <v>0</v>
      </c>
    </row>
    <row r="26" spans="1:16" ht="18.75">
      <c r="B26" s="7" t="str">
        <f>+IF(C26="","",SUBTOTAL(3,C$7:C26))</f>
        <v/>
      </c>
      <c r="C26" s="8" t="str">
        <f>IFERROR(VLOOKUP(A26,'all data'!C21:D519,2,FALSE),"")</f>
        <v/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">
        <f t="shared" si="0"/>
        <v>0</v>
      </c>
    </row>
    <row r="27" spans="1:16" ht="18.75">
      <c r="B27" s="7" t="str">
        <f>+IF(C27="","",SUBTOTAL(3,C$7:C27))</f>
        <v/>
      </c>
      <c r="C27" s="8" t="str">
        <f>IFERROR(VLOOKUP(A27,'all data'!C22:D520,2,FALSE),"")</f>
        <v/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">
        <f t="shared" si="0"/>
        <v>0</v>
      </c>
    </row>
    <row r="28" spans="1:16" ht="18.75">
      <c r="B28" s="7" t="str">
        <f>+IF(C28="","",SUBTOTAL(3,C$7:C28))</f>
        <v/>
      </c>
      <c r="C28" s="8" t="str">
        <f>IFERROR(VLOOKUP(A28,'all data'!C23:D521,2,FALSE),"")</f>
        <v/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">
        <f t="shared" si="0"/>
        <v>0</v>
      </c>
    </row>
    <row r="29" spans="1:16" ht="18.75">
      <c r="B29" s="7" t="str">
        <f>+IF(C29="","",SUBTOTAL(3,C$7:C29))</f>
        <v/>
      </c>
      <c r="C29" s="8" t="str">
        <f>IFERROR(VLOOKUP(A29,'all data'!C24:D522,2,FALSE),"")</f>
        <v/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>
        <f t="shared" si="0"/>
        <v>0</v>
      </c>
    </row>
    <row r="30" spans="1:16" ht="18.75">
      <c r="B30" s="7" t="str">
        <f>+IF(C30="","",SUBTOTAL(3,C$7:C30))</f>
        <v/>
      </c>
      <c r="C30" s="8" t="str">
        <f>IFERROR(VLOOKUP(A30,'all data'!C25:D523,2,FALSE),"")</f>
        <v/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">
        <f t="shared" si="0"/>
        <v>0</v>
      </c>
    </row>
    <row r="31" spans="1:16" ht="18.75">
      <c r="B31" s="7" t="str">
        <f>+IF(C31="","",SUBTOTAL(3,C$7:C31))</f>
        <v/>
      </c>
      <c r="C31" s="8" t="str">
        <f>IFERROR(VLOOKUP(A31,'all data'!C26:D524,2,FALSE),"")</f>
        <v/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">
        <f t="shared" si="0"/>
        <v>0</v>
      </c>
    </row>
    <row r="32" spans="1:16" ht="18.75">
      <c r="B32" s="7" t="str">
        <f>+IF(C32="","",SUBTOTAL(3,C$7:C32))</f>
        <v/>
      </c>
      <c r="C32" s="8" t="str">
        <f>IFERROR(VLOOKUP(A32,'all data'!C27:D525,2,FALSE),"")</f>
        <v/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>
        <f t="shared" si="0"/>
        <v>0</v>
      </c>
    </row>
    <row r="33" spans="2:14" ht="18.75">
      <c r="B33" s="7" t="str">
        <f>+IF(C33="","",SUBTOTAL(3,C$7:C33))</f>
        <v/>
      </c>
      <c r="C33" s="8" t="str">
        <f>IFERROR(VLOOKUP(A33,'all data'!C28:D526,2,FALSE),"")</f>
        <v/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>
        <f t="shared" si="0"/>
        <v>0</v>
      </c>
    </row>
    <row r="34" spans="2:14" ht="18.75">
      <c r="B34" s="7" t="str">
        <f>+IF(C34="","",SUBTOTAL(3,C$7:C34))</f>
        <v/>
      </c>
      <c r="C34" s="8" t="str">
        <f>IFERROR(VLOOKUP(A34,'all data'!C29:D527,2,FALSE),"")</f>
        <v/>
      </c>
      <c r="D34" s="21"/>
      <c r="E34" s="22"/>
      <c r="F34" s="22"/>
      <c r="G34" s="22"/>
      <c r="H34" s="22"/>
      <c r="I34" s="22"/>
      <c r="J34" s="22"/>
      <c r="K34" s="22"/>
      <c r="L34" s="22"/>
      <c r="M34" s="22"/>
      <c r="N34" s="5">
        <f t="shared" si="0"/>
        <v>0</v>
      </c>
    </row>
    <row r="35" spans="2:14" ht="18.75">
      <c r="B35" s="7" t="str">
        <f>+IF(C35="","",SUBTOTAL(3,C$7:C35))</f>
        <v/>
      </c>
      <c r="C35" s="8" t="str">
        <f>IFERROR(VLOOKUP(A35,'all data'!C30:D528,2,FALSE),"")</f>
        <v/>
      </c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5">
        <f t="shared" si="0"/>
        <v>0</v>
      </c>
    </row>
    <row r="36" spans="2:14" ht="18.75">
      <c r="B36" s="7" t="str">
        <f>+IF(C36="","",SUBTOTAL(3,C$7:C36))</f>
        <v/>
      </c>
      <c r="C36" s="8" t="str">
        <f>IFERROR(VLOOKUP(A36,'all data'!C31:D529,2,FALSE),"")</f>
        <v/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">
        <f t="shared" si="0"/>
        <v>0</v>
      </c>
    </row>
    <row r="37" spans="2:14" ht="18.75">
      <c r="B37" s="7" t="str">
        <f>+IF(C37="","",SUBTOTAL(3,C$7:C37))</f>
        <v/>
      </c>
      <c r="C37" s="8" t="str">
        <f>IFERROR(VLOOKUP(A37,'all data'!C32:D530,2,FALSE),"")</f>
        <v/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5">
        <f t="shared" si="0"/>
        <v>0</v>
      </c>
    </row>
    <row r="38" spans="2:14" ht="18.75">
      <c r="B38" s="7" t="str">
        <f>+IF(C38="","",SUBTOTAL(3,C$7:C38))</f>
        <v/>
      </c>
      <c r="C38" s="8" t="str">
        <f>IFERROR(VLOOKUP(A38,'all data'!C33:D531,2,FALSE),"")</f>
        <v/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5">
        <f t="shared" si="0"/>
        <v>0</v>
      </c>
    </row>
    <row r="39" spans="2:14" ht="18.75">
      <c r="B39" s="7" t="str">
        <f>+IF(C39="","",SUBTOTAL(3,C$7:C39))</f>
        <v/>
      </c>
      <c r="C39" s="8" t="str">
        <f>IFERROR(VLOOKUP(A39,'all data'!C34:D532,2,FALSE),"")</f>
        <v/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">
        <f t="shared" si="0"/>
        <v>0</v>
      </c>
    </row>
    <row r="40" spans="2:14" ht="18.75">
      <c r="B40" s="7" t="str">
        <f>+IF(C40="","",SUBTOTAL(3,C$7:C40))</f>
        <v/>
      </c>
      <c r="C40" s="8" t="str">
        <f>IFERROR(VLOOKUP(A40,'all data'!C35:D533,2,FALSE),"")</f>
        <v/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">
        <f t="shared" si="0"/>
        <v>0</v>
      </c>
    </row>
    <row r="41" spans="2:14" ht="18.75">
      <c r="B41" s="7" t="str">
        <f>+IF(C41="","",SUBTOTAL(3,C$7:C41))</f>
        <v/>
      </c>
      <c r="C41" s="8" t="str">
        <f>IFERROR(VLOOKUP(A41,'all data'!C36:D534,2,FALSE),"")</f>
        <v/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">
        <f t="shared" si="0"/>
        <v>0</v>
      </c>
    </row>
    <row r="42" spans="2:14" ht="18.75">
      <c r="B42" s="7" t="str">
        <f>+IF(C42="","",SUBTOTAL(3,C$7:C42))</f>
        <v/>
      </c>
      <c r="C42" s="8" t="str">
        <f>IFERROR(VLOOKUP(A42,'all data'!C37:D535,2,FALSE),"")</f>
        <v/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">
        <f t="shared" si="0"/>
        <v>0</v>
      </c>
    </row>
    <row r="43" spans="2:14" ht="18.75">
      <c r="B43" s="7" t="str">
        <f>+IF(C43="","",SUBTOTAL(3,C$7:C43))</f>
        <v/>
      </c>
      <c r="C43" s="8" t="str">
        <f>IFERROR(VLOOKUP(A43,'all data'!C38:D536,2,FALSE),"")</f>
        <v/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5">
        <f t="shared" si="0"/>
        <v>0</v>
      </c>
    </row>
    <row r="44" spans="2:14" ht="18.75">
      <c r="B44" s="7" t="str">
        <f>+IF(C44="","",SUBTOTAL(3,C$7:C44))</f>
        <v/>
      </c>
      <c r="C44" s="8" t="str">
        <f>IFERROR(VLOOKUP(A44,'all data'!C39:D537,2,FALSE),"")</f>
        <v/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5">
        <f t="shared" si="0"/>
        <v>0</v>
      </c>
    </row>
    <row r="45" spans="2:14" ht="18.75">
      <c r="B45" s="7" t="str">
        <f>+IF(C45="","",SUBTOTAL(3,C$7:C45))</f>
        <v/>
      </c>
      <c r="C45" s="8" t="str">
        <f>IFERROR(VLOOKUP(A45,'all data'!C40:D538,2,FALSE),"")</f>
        <v/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5">
        <f t="shared" si="0"/>
        <v>0</v>
      </c>
    </row>
    <row r="46" spans="2:14" ht="18.75">
      <c r="B46" s="7" t="str">
        <f>+IF(C46="","",SUBTOTAL(3,C$7:C46))</f>
        <v/>
      </c>
      <c r="C46" s="8" t="str">
        <f>IFERROR(VLOOKUP(A46,'all data'!C41:D539,2,FALSE),"")</f>
        <v/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5">
        <f t="shared" si="0"/>
        <v>0</v>
      </c>
    </row>
    <row r="47" spans="2:14" ht="18.75">
      <c r="B47" s="7" t="str">
        <f>+IF(C47="","",SUBTOTAL(3,C$7:C47))</f>
        <v/>
      </c>
      <c r="C47" s="8" t="str">
        <f>IFERROR(VLOOKUP(A47,'all data'!C42:D540,2,FALSE),"")</f>
        <v/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5">
        <f t="shared" si="0"/>
        <v>0</v>
      </c>
    </row>
    <row r="48" spans="2:14" ht="18.75">
      <c r="B48" s="7" t="str">
        <f>+IF(C48="","",SUBTOTAL(3,C$7:C48))</f>
        <v/>
      </c>
      <c r="C48" s="8" t="str">
        <f>IFERROR(VLOOKUP(A48,'all data'!C43:D541,2,FALSE),"")</f>
        <v/>
      </c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5">
        <f t="shared" si="0"/>
        <v>0</v>
      </c>
    </row>
    <row r="49" spans="2:14" ht="18.75">
      <c r="B49" s="7" t="str">
        <f>+IF(C49="","",SUBTOTAL(3,C$7:C49))</f>
        <v/>
      </c>
      <c r="C49" s="8" t="str">
        <f>IFERROR(VLOOKUP(A49,'all data'!C44:D542,2,FALSE),"")</f>
        <v/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5">
        <f t="shared" si="0"/>
        <v>0</v>
      </c>
    </row>
    <row r="50" spans="2:14" ht="18.75">
      <c r="B50" s="7" t="str">
        <f>+IF(C50="","",SUBTOTAL(3,C$7:C50))</f>
        <v/>
      </c>
      <c r="C50" s="8" t="str">
        <f>IFERROR(VLOOKUP(A50,'all data'!C45:D543,2,FALSE),"")</f>
        <v/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5">
        <f t="shared" si="0"/>
        <v>0</v>
      </c>
    </row>
    <row r="51" spans="2:14" ht="18.75">
      <c r="B51" s="7" t="str">
        <f>+IF(C51="","",SUBTOTAL(3,C$7:C51))</f>
        <v/>
      </c>
      <c r="C51" s="8" t="str">
        <f>IFERROR(VLOOKUP(A51,'all data'!C46:D544,2,FALSE),"")</f>
        <v/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5">
        <f t="shared" si="0"/>
        <v>0</v>
      </c>
    </row>
    <row r="52" spans="2:14" ht="18.75">
      <c r="B52" s="7" t="str">
        <f>+IF(C52="","",SUBTOTAL(3,C$7:C52))</f>
        <v/>
      </c>
      <c r="C52" s="8" t="str">
        <f>IFERROR(VLOOKUP(A52,'all data'!C47:D545,2,FALSE),"")</f>
        <v/>
      </c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5">
        <f t="shared" si="0"/>
        <v>0</v>
      </c>
    </row>
    <row r="53" spans="2:14" ht="18.75">
      <c r="B53" s="7" t="str">
        <f>+IF(C53="","",SUBTOTAL(3,C$7:C53))</f>
        <v/>
      </c>
      <c r="C53" s="8" t="str">
        <f>IFERROR(VLOOKUP(A53,'all data'!C48:D546,2,FALSE),"")</f>
        <v/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5">
        <f t="shared" si="0"/>
        <v>0</v>
      </c>
    </row>
    <row r="54" spans="2:14" ht="18.75">
      <c r="B54" s="7" t="str">
        <f>+IF(C54="","",SUBTOTAL(3,C$7:C54))</f>
        <v/>
      </c>
      <c r="C54" s="8" t="str">
        <f>IFERROR(VLOOKUP(A54,'all data'!C49:D547,2,FALSE),"")</f>
        <v/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5">
        <f t="shared" si="0"/>
        <v>0</v>
      </c>
    </row>
    <row r="55" spans="2:14" ht="18.75">
      <c r="B55" s="7" t="str">
        <f>+IF(C55="","",SUBTOTAL(3,C$7:C55))</f>
        <v/>
      </c>
      <c r="C55" s="8" t="str">
        <f>IFERROR(VLOOKUP(A55,'all data'!C50:D548,2,FALSE),"")</f>
        <v/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5">
        <f t="shared" si="0"/>
        <v>0</v>
      </c>
    </row>
    <row r="56" spans="2:14" ht="18.75">
      <c r="B56" s="7" t="str">
        <f>+IF(C56="","",SUBTOTAL(3,C$7:C56))</f>
        <v/>
      </c>
      <c r="C56" s="8" t="str">
        <f>IFERROR(VLOOKUP(A56,'all data'!C51:D549,2,FALSE),"")</f>
        <v/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5">
        <f t="shared" si="0"/>
        <v>0</v>
      </c>
    </row>
    <row r="57" spans="2:14" ht="18.75">
      <c r="B57" s="7" t="str">
        <f>+IF(C57="","",SUBTOTAL(3,C$7:C57))</f>
        <v/>
      </c>
      <c r="C57" s="8" t="str">
        <f>IFERROR(VLOOKUP(A57,'all data'!C52:D550,2,FALSE),"")</f>
        <v/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5">
        <f t="shared" si="0"/>
        <v>0</v>
      </c>
    </row>
    <row r="58" spans="2:14" ht="18.75">
      <c r="B58" s="7" t="str">
        <f>+IF(C58="","",SUBTOTAL(3,C$7:C58))</f>
        <v/>
      </c>
      <c r="C58" s="8" t="str">
        <f>IFERROR(VLOOKUP(A58,'all data'!C53:D551,2,FALSE),"")</f>
        <v/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5">
        <f t="shared" si="0"/>
        <v>0</v>
      </c>
    </row>
    <row r="59" spans="2:14" ht="18.75">
      <c r="B59" s="7" t="str">
        <f>+IF(C59="","",SUBTOTAL(3,C$7:C59))</f>
        <v/>
      </c>
      <c r="C59" s="8" t="str">
        <f>IFERROR(VLOOKUP(A59,'all data'!C54:D552,2,FALSE),"")</f>
        <v/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5">
        <f t="shared" si="0"/>
        <v>0</v>
      </c>
    </row>
    <row r="60" spans="2:14" ht="18.75">
      <c r="B60" s="7" t="str">
        <f>+IF(C60="","",SUBTOTAL(3,C$7:C60))</f>
        <v/>
      </c>
      <c r="C60" s="8" t="str">
        <f>IFERROR(VLOOKUP(A60,'all data'!C55:D553,2,FALSE),"")</f>
        <v/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5">
        <f t="shared" si="0"/>
        <v>0</v>
      </c>
    </row>
    <row r="61" spans="2:14" ht="18.75">
      <c r="B61" s="7" t="str">
        <f>+IF(C61="","",SUBTOTAL(3,C$7:C61))</f>
        <v/>
      </c>
      <c r="C61" s="8" t="str">
        <f>IFERROR(VLOOKUP(A61,'all data'!C56:D554,2,FALSE),"")</f>
        <v/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5">
        <f t="shared" si="0"/>
        <v>0</v>
      </c>
    </row>
    <row r="62" spans="2:14" ht="18.75">
      <c r="B62" s="7" t="str">
        <f>+IF(C62="","",SUBTOTAL(3,C$7:C62))</f>
        <v/>
      </c>
      <c r="C62" s="8" t="str">
        <f>IFERROR(VLOOKUP(A62,'all data'!C57:D555,2,FALSE),"")</f>
        <v/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5">
        <f t="shared" si="0"/>
        <v>0</v>
      </c>
    </row>
    <row r="63" spans="2:14" ht="18.75">
      <c r="B63" s="7" t="str">
        <f>+IF(C63="","",SUBTOTAL(3,C$7:C63))</f>
        <v/>
      </c>
      <c r="C63" s="8" t="str">
        <f>IFERROR(VLOOKUP(A63,'all data'!C58:D556,2,FALSE),"")</f>
        <v/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5">
        <f t="shared" si="0"/>
        <v>0</v>
      </c>
    </row>
    <row r="64" spans="2:14" ht="18.75">
      <c r="B64" s="7" t="str">
        <f>+IF(C64="","",SUBTOTAL(3,C$7:C64))</f>
        <v/>
      </c>
      <c r="C64" s="8" t="str">
        <f>IFERROR(VLOOKUP(A64,'all data'!C59:D557,2,FALSE),"")</f>
        <v/>
      </c>
    </row>
    <row r="65" spans="2:3" ht="18.75">
      <c r="B65" s="7" t="str">
        <f>+IF(C65="","",SUBTOTAL(3,C$7:C65))</f>
        <v/>
      </c>
      <c r="C65" s="8" t="str">
        <f>IFERROR(VLOOKUP(A65,'all data'!C60:D558,2,FALSE),"")</f>
        <v/>
      </c>
    </row>
    <row r="66" spans="2:3" ht="18.75">
      <c r="B66" s="7" t="str">
        <f>+IF(C66="","",SUBTOTAL(3,C$7:C66))</f>
        <v/>
      </c>
      <c r="C66" s="8" t="str">
        <f>IFERROR(VLOOKUP(A66,'all data'!C61:D559,2,FALSE),"")</f>
        <v/>
      </c>
    </row>
    <row r="67" spans="2:3" ht="18.75">
      <c r="B67" s="7" t="str">
        <f>+IF(C67="","",SUBTOTAL(3,C$7:C67))</f>
        <v/>
      </c>
      <c r="C67" s="8" t="str">
        <f>IFERROR(VLOOKUP(A67,'all data'!C62:D560,2,FALSE),"")</f>
        <v/>
      </c>
    </row>
    <row r="68" spans="2:3" ht="18.75">
      <c r="B68" s="7" t="str">
        <f>+IF(C68="","",SUBTOTAL(3,C$7:C68))</f>
        <v/>
      </c>
      <c r="C68" s="8" t="str">
        <f>IFERROR(VLOOKUP(A68,'all data'!C63:D561,2,FALSE),"")</f>
        <v/>
      </c>
    </row>
    <row r="69" spans="2:3" ht="18.75">
      <c r="B69" s="7" t="str">
        <f>+IF(C69="","",SUBTOTAL(3,C$7:C69))</f>
        <v/>
      </c>
      <c r="C69" s="8" t="str">
        <f>IFERROR(VLOOKUP(A69,'all data'!C64:D562,2,FALSE),"")</f>
        <v/>
      </c>
    </row>
    <row r="70" spans="2:3" ht="18.75">
      <c r="B70" s="7" t="str">
        <f>+IF(C70="","",SUBTOTAL(3,C$7:C70))</f>
        <v/>
      </c>
      <c r="C70" s="8" t="str">
        <f>IFERROR(VLOOKUP(A70,'all data'!C65:D563,2,FALSE),"")</f>
        <v/>
      </c>
    </row>
    <row r="71" spans="2:3" ht="18.75">
      <c r="B71" s="7" t="str">
        <f>+IF(C71="","",SUBTOTAL(3,C$7:C71))</f>
        <v/>
      </c>
      <c r="C71" s="8" t="str">
        <f>IFERROR(VLOOKUP(A71,'all data'!C66:D564,2,FALSE),"")</f>
        <v/>
      </c>
    </row>
    <row r="72" spans="2:3" ht="18.75">
      <c r="B72" s="7" t="str">
        <f>+IF(C72="","",SUBTOTAL(3,C$7:C72))</f>
        <v/>
      </c>
      <c r="C72" s="8" t="str">
        <f>IFERROR(VLOOKUP(A72,'all data'!C67:D565,2,FALSE),"")</f>
        <v/>
      </c>
    </row>
    <row r="73" spans="2:3" ht="18.75">
      <c r="B73" s="7" t="str">
        <f>+IF(C73="","",SUBTOTAL(3,C$7:C73))</f>
        <v/>
      </c>
      <c r="C73" s="8" t="str">
        <f>IFERROR(VLOOKUP(A73,'all data'!C68:D566,2,FALSE),"")</f>
        <v/>
      </c>
    </row>
    <row r="74" spans="2:3" ht="18.75">
      <c r="B74" s="7" t="str">
        <f>+IF(C74="","",SUBTOTAL(3,C$7:C74))</f>
        <v/>
      </c>
      <c r="C74" s="8" t="str">
        <f>IFERROR(VLOOKUP(A74,'all data'!C69:D567,2,FALSE),"")</f>
        <v/>
      </c>
    </row>
    <row r="75" spans="2:3" ht="18.75">
      <c r="B75" s="7" t="str">
        <f>+IF(C75="","",SUBTOTAL(3,C$7:C75))</f>
        <v/>
      </c>
      <c r="C75" s="8" t="str">
        <f>IFERROR(VLOOKUP(A75,'all data'!C70:D568,2,FALSE),"")</f>
        <v/>
      </c>
    </row>
    <row r="76" spans="2:3" ht="18.75">
      <c r="B76" s="7" t="str">
        <f>+IF(C76="","",SUBTOTAL(3,C$7:C76))</f>
        <v/>
      </c>
      <c r="C76" s="8" t="str">
        <f>IFERROR(VLOOKUP(A76,'all data'!C71:D569,2,FALSE),"")</f>
        <v/>
      </c>
    </row>
    <row r="77" spans="2:3" ht="18.75">
      <c r="B77" s="7" t="str">
        <f>+IF(C77="","",SUBTOTAL(3,C$7:C77))</f>
        <v/>
      </c>
      <c r="C77" s="8" t="str">
        <f>IFERROR(VLOOKUP(A77,'all data'!C72:D570,2,FALSE),"")</f>
        <v/>
      </c>
    </row>
    <row r="78" spans="2:3" ht="18.75">
      <c r="B78" s="7" t="str">
        <f>+IF(C78="","",SUBTOTAL(3,C$7:C78))</f>
        <v/>
      </c>
      <c r="C78" s="8" t="str">
        <f>IFERROR(VLOOKUP(A78,'all data'!C73:D571,2,FALSE),"")</f>
        <v/>
      </c>
    </row>
    <row r="79" spans="2:3" ht="18.75">
      <c r="B79" s="7" t="str">
        <f>+IF(C79="","",SUBTOTAL(3,C$7:C79))</f>
        <v/>
      </c>
      <c r="C79" s="8" t="str">
        <f>IFERROR(VLOOKUP(A79,'all data'!C74:D572,2,FALSE),"")</f>
        <v/>
      </c>
    </row>
    <row r="80" spans="2:3" ht="18.75">
      <c r="B80" s="7" t="str">
        <f>+IF(C80="","",SUBTOTAL(3,C$7:C80))</f>
        <v/>
      </c>
      <c r="C80" s="8" t="str">
        <f>IFERROR(VLOOKUP(A80,'all data'!C75:D573,2,FALSE),"")</f>
        <v/>
      </c>
    </row>
    <row r="81" spans="2:3" ht="18.75">
      <c r="B81" s="7" t="str">
        <f>+IF(C81="","",SUBTOTAL(3,C$7:C81))</f>
        <v/>
      </c>
      <c r="C81" s="8" t="str">
        <f>IFERROR(VLOOKUP(A81,'all data'!C76:D574,2,FALSE),"")</f>
        <v/>
      </c>
    </row>
    <row r="82" spans="2:3" ht="18.75">
      <c r="B82" s="7" t="str">
        <f>+IF(C82="","",SUBTOTAL(3,C$7:C82))</f>
        <v/>
      </c>
      <c r="C82" s="8" t="str">
        <f>IFERROR(VLOOKUP(A82,'all data'!C77:D575,2,FALSE),"")</f>
        <v/>
      </c>
    </row>
    <row r="83" spans="2:3" ht="18.75">
      <c r="B83" s="7" t="str">
        <f>+IF(C83="","",SUBTOTAL(3,C$7:C83))</f>
        <v/>
      </c>
      <c r="C83" s="8" t="str">
        <f>IFERROR(VLOOKUP(A83,'all data'!C78:D576,2,FALSE),"")</f>
        <v/>
      </c>
    </row>
    <row r="84" spans="2:3" ht="18.75">
      <c r="B84" s="7" t="str">
        <f>+IF(C84="","",SUBTOTAL(3,C$7:C84))</f>
        <v/>
      </c>
      <c r="C84" s="8" t="str">
        <f>IFERROR(VLOOKUP(A84,'all data'!C79:D577,2,FALSE),"")</f>
        <v/>
      </c>
    </row>
    <row r="85" spans="2:3" ht="18.75">
      <c r="B85" s="7" t="str">
        <f>+IF(C85="","",SUBTOTAL(3,C$7:C85))</f>
        <v/>
      </c>
      <c r="C85" s="8" t="str">
        <f>IFERROR(VLOOKUP(A85,'all data'!C80:D578,2,FALSE),"")</f>
        <v/>
      </c>
    </row>
    <row r="86" spans="2:3" ht="18.75">
      <c r="B86" s="7" t="str">
        <f>+IF(C86="","",SUBTOTAL(3,C$7:C86))</f>
        <v/>
      </c>
      <c r="C86" s="8" t="str">
        <f>IFERROR(VLOOKUP(A86,'all data'!C81:D579,2,FALSE),"")</f>
        <v/>
      </c>
    </row>
    <row r="87" spans="2:3" ht="18.75">
      <c r="B87" s="7" t="str">
        <f>+IF(C87="","",SUBTOTAL(3,C$7:C87))</f>
        <v/>
      </c>
      <c r="C87" s="8" t="str">
        <f>IFERROR(VLOOKUP(A87,'all data'!C82:D580,2,FALSE),"")</f>
        <v/>
      </c>
    </row>
    <row r="88" spans="2:3" ht="18.75">
      <c r="B88" s="7" t="str">
        <f>+IF(C88="","",SUBTOTAL(3,C$7:C88))</f>
        <v/>
      </c>
      <c r="C88" s="8" t="str">
        <f>IFERROR(VLOOKUP(A88,'all data'!C83:D581,2,FALSE),"")</f>
        <v/>
      </c>
    </row>
    <row r="89" spans="2:3" ht="18.75">
      <c r="B89" s="7" t="str">
        <f>+IF(C89="","",SUBTOTAL(3,C$7:C89))</f>
        <v/>
      </c>
      <c r="C89" s="8" t="str">
        <f>IFERROR(VLOOKUP(A89,'all data'!C84:D582,2,FALSE),"")</f>
        <v/>
      </c>
    </row>
    <row r="90" spans="2:3" ht="18.75">
      <c r="B90" s="7" t="str">
        <f>+IF(C90="","",SUBTOTAL(3,C$7:C90))</f>
        <v/>
      </c>
      <c r="C90" s="8" t="str">
        <f>IFERROR(VLOOKUP(A90,'all data'!C85:D583,2,FALSE),"")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1">
    <mergeCell ref="E4:L4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3"/>
  <dimension ref="A1:P90"/>
  <sheetViews>
    <sheetView view="pageBreakPreview" zoomScale="120" zoomScaleNormal="120" zoomScaleSheetLayoutView="120" workbookViewId="0">
      <pane xSplit="3" ySplit="6" topLeftCell="L7" activePane="bottomRight" state="frozen"/>
      <selection pane="topRight" activeCell="C1" sqref="C1"/>
      <selection pane="bottomLeft" activeCell="A7" sqref="A7"/>
      <selection pane="bottomRight" activeCell="O7" sqref="O7"/>
    </sheetView>
  </sheetViews>
  <sheetFormatPr defaultRowHeight="15.75" outlineLevelCol="1"/>
  <cols>
    <col min="1" max="1" width="9" style="25" customWidth="1" outlineLevel="1"/>
    <col min="2" max="2" width="7.25" style="6" bestFit="1" customWidth="1"/>
    <col min="3" max="3" width="35.375" style="6" customWidth="1"/>
    <col min="4" max="5" width="5" style="25" bestFit="1" customWidth="1"/>
    <col min="6" max="6" width="7.75" style="25" customWidth="1"/>
    <col min="7" max="7" width="6.25" style="25" customWidth="1"/>
    <col min="8" max="8" width="5.625" style="25" customWidth="1"/>
    <col min="9" max="9" width="6.125" style="25" customWidth="1"/>
    <col min="10" max="10" width="8.25" style="25" customWidth="1"/>
    <col min="11" max="11" width="9" style="25" bestFit="1" customWidth="1"/>
    <col min="12" max="12" width="11.375" style="25" bestFit="1" customWidth="1"/>
    <col min="13" max="13" width="4.375" style="25" bestFit="1" customWidth="1"/>
    <col min="14" max="14" width="7.375" style="25" customWidth="1"/>
    <col min="15" max="15" width="9" style="6"/>
    <col min="16" max="257" width="9" style="25"/>
    <col min="258" max="258" width="4.75" style="25" customWidth="1"/>
    <col min="259" max="259" width="45.125" style="25" customWidth="1"/>
    <col min="260" max="260" width="5.625" style="25" customWidth="1"/>
    <col min="261" max="261" width="7.25" style="25" customWidth="1"/>
    <col min="262" max="262" width="7.75" style="25" customWidth="1"/>
    <col min="263" max="263" width="6.25" style="25" customWidth="1"/>
    <col min="264" max="264" width="5.625" style="25" customWidth="1"/>
    <col min="265" max="265" width="6.125" style="25" customWidth="1"/>
    <col min="266" max="266" width="8.25" style="25" customWidth="1"/>
    <col min="267" max="267" width="6.125" style="25" customWidth="1"/>
    <col min="268" max="268" width="7.875" style="25" customWidth="1"/>
    <col min="269" max="269" width="9" style="25"/>
    <col min="270" max="270" width="7.375" style="25" customWidth="1"/>
    <col min="271" max="513" width="9" style="25"/>
    <col min="514" max="514" width="4.75" style="25" customWidth="1"/>
    <col min="515" max="515" width="45.125" style="25" customWidth="1"/>
    <col min="516" max="516" width="5.625" style="25" customWidth="1"/>
    <col min="517" max="517" width="7.25" style="25" customWidth="1"/>
    <col min="518" max="518" width="7.75" style="25" customWidth="1"/>
    <col min="519" max="519" width="6.25" style="25" customWidth="1"/>
    <col min="520" max="520" width="5.625" style="25" customWidth="1"/>
    <col min="521" max="521" width="6.125" style="25" customWidth="1"/>
    <col min="522" max="522" width="8.25" style="25" customWidth="1"/>
    <col min="523" max="523" width="6.125" style="25" customWidth="1"/>
    <col min="524" max="524" width="7.875" style="25" customWidth="1"/>
    <col min="525" max="525" width="9" style="25"/>
    <col min="526" max="526" width="7.375" style="25" customWidth="1"/>
    <col min="527" max="769" width="9" style="25"/>
    <col min="770" max="770" width="4.75" style="25" customWidth="1"/>
    <col min="771" max="771" width="45.125" style="25" customWidth="1"/>
    <col min="772" max="772" width="5.625" style="25" customWidth="1"/>
    <col min="773" max="773" width="7.25" style="25" customWidth="1"/>
    <col min="774" max="774" width="7.75" style="25" customWidth="1"/>
    <col min="775" max="775" width="6.25" style="25" customWidth="1"/>
    <col min="776" max="776" width="5.625" style="25" customWidth="1"/>
    <col min="777" max="777" width="6.125" style="25" customWidth="1"/>
    <col min="778" max="778" width="8.25" style="25" customWidth="1"/>
    <col min="779" max="779" width="6.125" style="25" customWidth="1"/>
    <col min="780" max="780" width="7.875" style="25" customWidth="1"/>
    <col min="781" max="781" width="9" style="25"/>
    <col min="782" max="782" width="7.375" style="25" customWidth="1"/>
    <col min="783" max="1025" width="9" style="25"/>
    <col min="1026" max="1026" width="4.75" style="25" customWidth="1"/>
    <col min="1027" max="1027" width="45.125" style="25" customWidth="1"/>
    <col min="1028" max="1028" width="5.625" style="25" customWidth="1"/>
    <col min="1029" max="1029" width="7.25" style="25" customWidth="1"/>
    <col min="1030" max="1030" width="7.75" style="25" customWidth="1"/>
    <col min="1031" max="1031" width="6.25" style="25" customWidth="1"/>
    <col min="1032" max="1032" width="5.625" style="25" customWidth="1"/>
    <col min="1033" max="1033" width="6.125" style="25" customWidth="1"/>
    <col min="1034" max="1034" width="8.25" style="25" customWidth="1"/>
    <col min="1035" max="1035" width="6.125" style="25" customWidth="1"/>
    <col min="1036" max="1036" width="7.875" style="25" customWidth="1"/>
    <col min="1037" max="1037" width="9" style="25"/>
    <col min="1038" max="1038" width="7.375" style="25" customWidth="1"/>
    <col min="1039" max="1281" width="9" style="25"/>
    <col min="1282" max="1282" width="4.75" style="25" customWidth="1"/>
    <col min="1283" max="1283" width="45.125" style="25" customWidth="1"/>
    <col min="1284" max="1284" width="5.625" style="25" customWidth="1"/>
    <col min="1285" max="1285" width="7.25" style="25" customWidth="1"/>
    <col min="1286" max="1286" width="7.75" style="25" customWidth="1"/>
    <col min="1287" max="1287" width="6.25" style="25" customWidth="1"/>
    <col min="1288" max="1288" width="5.625" style="25" customWidth="1"/>
    <col min="1289" max="1289" width="6.125" style="25" customWidth="1"/>
    <col min="1290" max="1290" width="8.25" style="25" customWidth="1"/>
    <col min="1291" max="1291" width="6.125" style="25" customWidth="1"/>
    <col min="1292" max="1292" width="7.875" style="25" customWidth="1"/>
    <col min="1293" max="1293" width="9" style="25"/>
    <col min="1294" max="1294" width="7.375" style="25" customWidth="1"/>
    <col min="1295" max="1537" width="9" style="25"/>
    <col min="1538" max="1538" width="4.75" style="25" customWidth="1"/>
    <col min="1539" max="1539" width="45.125" style="25" customWidth="1"/>
    <col min="1540" max="1540" width="5.625" style="25" customWidth="1"/>
    <col min="1541" max="1541" width="7.25" style="25" customWidth="1"/>
    <col min="1542" max="1542" width="7.75" style="25" customWidth="1"/>
    <col min="1543" max="1543" width="6.25" style="25" customWidth="1"/>
    <col min="1544" max="1544" width="5.625" style="25" customWidth="1"/>
    <col min="1545" max="1545" width="6.125" style="25" customWidth="1"/>
    <col min="1546" max="1546" width="8.25" style="25" customWidth="1"/>
    <col min="1547" max="1547" width="6.125" style="25" customWidth="1"/>
    <col min="1548" max="1548" width="7.875" style="25" customWidth="1"/>
    <col min="1549" max="1549" width="9" style="25"/>
    <col min="1550" max="1550" width="7.375" style="25" customWidth="1"/>
    <col min="1551" max="1793" width="9" style="25"/>
    <col min="1794" max="1794" width="4.75" style="25" customWidth="1"/>
    <col min="1795" max="1795" width="45.125" style="25" customWidth="1"/>
    <col min="1796" max="1796" width="5.625" style="25" customWidth="1"/>
    <col min="1797" max="1797" width="7.25" style="25" customWidth="1"/>
    <col min="1798" max="1798" width="7.75" style="25" customWidth="1"/>
    <col min="1799" max="1799" width="6.25" style="25" customWidth="1"/>
    <col min="1800" max="1800" width="5.625" style="25" customWidth="1"/>
    <col min="1801" max="1801" width="6.125" style="25" customWidth="1"/>
    <col min="1802" max="1802" width="8.25" style="25" customWidth="1"/>
    <col min="1803" max="1803" width="6.125" style="25" customWidth="1"/>
    <col min="1804" max="1804" width="7.875" style="25" customWidth="1"/>
    <col min="1805" max="1805" width="9" style="25"/>
    <col min="1806" max="1806" width="7.375" style="25" customWidth="1"/>
    <col min="1807" max="2049" width="9" style="25"/>
    <col min="2050" max="2050" width="4.75" style="25" customWidth="1"/>
    <col min="2051" max="2051" width="45.125" style="25" customWidth="1"/>
    <col min="2052" max="2052" width="5.625" style="25" customWidth="1"/>
    <col min="2053" max="2053" width="7.25" style="25" customWidth="1"/>
    <col min="2054" max="2054" width="7.75" style="25" customWidth="1"/>
    <col min="2055" max="2055" width="6.25" style="25" customWidth="1"/>
    <col min="2056" max="2056" width="5.625" style="25" customWidth="1"/>
    <col min="2057" max="2057" width="6.125" style="25" customWidth="1"/>
    <col min="2058" max="2058" width="8.25" style="25" customWidth="1"/>
    <col min="2059" max="2059" width="6.125" style="25" customWidth="1"/>
    <col min="2060" max="2060" width="7.875" style="25" customWidth="1"/>
    <col min="2061" max="2061" width="9" style="25"/>
    <col min="2062" max="2062" width="7.375" style="25" customWidth="1"/>
    <col min="2063" max="2305" width="9" style="25"/>
    <col min="2306" max="2306" width="4.75" style="25" customWidth="1"/>
    <col min="2307" max="2307" width="45.125" style="25" customWidth="1"/>
    <col min="2308" max="2308" width="5.625" style="25" customWidth="1"/>
    <col min="2309" max="2309" width="7.25" style="25" customWidth="1"/>
    <col min="2310" max="2310" width="7.75" style="25" customWidth="1"/>
    <col min="2311" max="2311" width="6.25" style="25" customWidth="1"/>
    <col min="2312" max="2312" width="5.625" style="25" customWidth="1"/>
    <col min="2313" max="2313" width="6.125" style="25" customWidth="1"/>
    <col min="2314" max="2314" width="8.25" style="25" customWidth="1"/>
    <col min="2315" max="2315" width="6.125" style="25" customWidth="1"/>
    <col min="2316" max="2316" width="7.875" style="25" customWidth="1"/>
    <col min="2317" max="2317" width="9" style="25"/>
    <col min="2318" max="2318" width="7.375" style="25" customWidth="1"/>
    <col min="2319" max="2561" width="9" style="25"/>
    <col min="2562" max="2562" width="4.75" style="25" customWidth="1"/>
    <col min="2563" max="2563" width="45.125" style="25" customWidth="1"/>
    <col min="2564" max="2564" width="5.625" style="25" customWidth="1"/>
    <col min="2565" max="2565" width="7.25" style="25" customWidth="1"/>
    <col min="2566" max="2566" width="7.75" style="25" customWidth="1"/>
    <col min="2567" max="2567" width="6.25" style="25" customWidth="1"/>
    <col min="2568" max="2568" width="5.625" style="25" customWidth="1"/>
    <col min="2569" max="2569" width="6.125" style="25" customWidth="1"/>
    <col min="2570" max="2570" width="8.25" style="25" customWidth="1"/>
    <col min="2571" max="2571" width="6.125" style="25" customWidth="1"/>
    <col min="2572" max="2572" width="7.875" style="25" customWidth="1"/>
    <col min="2573" max="2573" width="9" style="25"/>
    <col min="2574" max="2574" width="7.375" style="25" customWidth="1"/>
    <col min="2575" max="2817" width="9" style="25"/>
    <col min="2818" max="2818" width="4.75" style="25" customWidth="1"/>
    <col min="2819" max="2819" width="45.125" style="25" customWidth="1"/>
    <col min="2820" max="2820" width="5.625" style="25" customWidth="1"/>
    <col min="2821" max="2821" width="7.25" style="25" customWidth="1"/>
    <col min="2822" max="2822" width="7.75" style="25" customWidth="1"/>
    <col min="2823" max="2823" width="6.25" style="25" customWidth="1"/>
    <col min="2824" max="2824" width="5.625" style="25" customWidth="1"/>
    <col min="2825" max="2825" width="6.125" style="25" customWidth="1"/>
    <col min="2826" max="2826" width="8.25" style="25" customWidth="1"/>
    <col min="2827" max="2827" width="6.125" style="25" customWidth="1"/>
    <col min="2828" max="2828" width="7.875" style="25" customWidth="1"/>
    <col min="2829" max="2829" width="9" style="25"/>
    <col min="2830" max="2830" width="7.375" style="25" customWidth="1"/>
    <col min="2831" max="3073" width="9" style="25"/>
    <col min="3074" max="3074" width="4.75" style="25" customWidth="1"/>
    <col min="3075" max="3075" width="45.125" style="25" customWidth="1"/>
    <col min="3076" max="3076" width="5.625" style="25" customWidth="1"/>
    <col min="3077" max="3077" width="7.25" style="25" customWidth="1"/>
    <col min="3078" max="3078" width="7.75" style="25" customWidth="1"/>
    <col min="3079" max="3079" width="6.25" style="25" customWidth="1"/>
    <col min="3080" max="3080" width="5.625" style="25" customWidth="1"/>
    <col min="3081" max="3081" width="6.125" style="25" customWidth="1"/>
    <col min="3082" max="3082" width="8.25" style="25" customWidth="1"/>
    <col min="3083" max="3083" width="6.125" style="25" customWidth="1"/>
    <col min="3084" max="3084" width="7.875" style="25" customWidth="1"/>
    <col min="3085" max="3085" width="9" style="25"/>
    <col min="3086" max="3086" width="7.375" style="25" customWidth="1"/>
    <col min="3087" max="3329" width="9" style="25"/>
    <col min="3330" max="3330" width="4.75" style="25" customWidth="1"/>
    <col min="3331" max="3331" width="45.125" style="25" customWidth="1"/>
    <col min="3332" max="3332" width="5.625" style="25" customWidth="1"/>
    <col min="3333" max="3333" width="7.25" style="25" customWidth="1"/>
    <col min="3334" max="3334" width="7.75" style="25" customWidth="1"/>
    <col min="3335" max="3335" width="6.25" style="25" customWidth="1"/>
    <col min="3336" max="3336" width="5.625" style="25" customWidth="1"/>
    <col min="3337" max="3337" width="6.125" style="25" customWidth="1"/>
    <col min="3338" max="3338" width="8.25" style="25" customWidth="1"/>
    <col min="3339" max="3339" width="6.125" style="25" customWidth="1"/>
    <col min="3340" max="3340" width="7.875" style="25" customWidth="1"/>
    <col min="3341" max="3341" width="9" style="25"/>
    <col min="3342" max="3342" width="7.375" style="25" customWidth="1"/>
    <col min="3343" max="3585" width="9" style="25"/>
    <col min="3586" max="3586" width="4.75" style="25" customWidth="1"/>
    <col min="3587" max="3587" width="45.125" style="25" customWidth="1"/>
    <col min="3588" max="3588" width="5.625" style="25" customWidth="1"/>
    <col min="3589" max="3589" width="7.25" style="25" customWidth="1"/>
    <col min="3590" max="3590" width="7.75" style="25" customWidth="1"/>
    <col min="3591" max="3591" width="6.25" style="25" customWidth="1"/>
    <col min="3592" max="3592" width="5.625" style="25" customWidth="1"/>
    <col min="3593" max="3593" width="6.125" style="25" customWidth="1"/>
    <col min="3594" max="3594" width="8.25" style="25" customWidth="1"/>
    <col min="3595" max="3595" width="6.125" style="25" customWidth="1"/>
    <col min="3596" max="3596" width="7.875" style="25" customWidth="1"/>
    <col min="3597" max="3597" width="9" style="25"/>
    <col min="3598" max="3598" width="7.375" style="25" customWidth="1"/>
    <col min="3599" max="3841" width="9" style="25"/>
    <col min="3842" max="3842" width="4.75" style="25" customWidth="1"/>
    <col min="3843" max="3843" width="45.125" style="25" customWidth="1"/>
    <col min="3844" max="3844" width="5.625" style="25" customWidth="1"/>
    <col min="3845" max="3845" width="7.25" style="25" customWidth="1"/>
    <col min="3846" max="3846" width="7.75" style="25" customWidth="1"/>
    <col min="3847" max="3847" width="6.25" style="25" customWidth="1"/>
    <col min="3848" max="3848" width="5.625" style="25" customWidth="1"/>
    <col min="3849" max="3849" width="6.125" style="25" customWidth="1"/>
    <col min="3850" max="3850" width="8.25" style="25" customWidth="1"/>
    <col min="3851" max="3851" width="6.125" style="25" customWidth="1"/>
    <col min="3852" max="3852" width="7.875" style="25" customWidth="1"/>
    <col min="3853" max="3853" width="9" style="25"/>
    <col min="3854" max="3854" width="7.375" style="25" customWidth="1"/>
    <col min="3855" max="4097" width="9" style="25"/>
    <col min="4098" max="4098" width="4.75" style="25" customWidth="1"/>
    <col min="4099" max="4099" width="45.125" style="25" customWidth="1"/>
    <col min="4100" max="4100" width="5.625" style="25" customWidth="1"/>
    <col min="4101" max="4101" width="7.25" style="25" customWidth="1"/>
    <col min="4102" max="4102" width="7.75" style="25" customWidth="1"/>
    <col min="4103" max="4103" width="6.25" style="25" customWidth="1"/>
    <col min="4104" max="4104" width="5.625" style="25" customWidth="1"/>
    <col min="4105" max="4105" width="6.125" style="25" customWidth="1"/>
    <col min="4106" max="4106" width="8.25" style="25" customWidth="1"/>
    <col min="4107" max="4107" width="6.125" style="25" customWidth="1"/>
    <col min="4108" max="4108" width="7.875" style="25" customWidth="1"/>
    <col min="4109" max="4109" width="9" style="25"/>
    <col min="4110" max="4110" width="7.375" style="25" customWidth="1"/>
    <col min="4111" max="4353" width="9" style="25"/>
    <col min="4354" max="4354" width="4.75" style="25" customWidth="1"/>
    <col min="4355" max="4355" width="45.125" style="25" customWidth="1"/>
    <col min="4356" max="4356" width="5.625" style="25" customWidth="1"/>
    <col min="4357" max="4357" width="7.25" style="25" customWidth="1"/>
    <col min="4358" max="4358" width="7.75" style="25" customWidth="1"/>
    <col min="4359" max="4359" width="6.25" style="25" customWidth="1"/>
    <col min="4360" max="4360" width="5.625" style="25" customWidth="1"/>
    <col min="4361" max="4361" width="6.125" style="25" customWidth="1"/>
    <col min="4362" max="4362" width="8.25" style="25" customWidth="1"/>
    <col min="4363" max="4363" width="6.125" style="25" customWidth="1"/>
    <col min="4364" max="4364" width="7.875" style="25" customWidth="1"/>
    <col min="4365" max="4365" width="9" style="25"/>
    <col min="4366" max="4366" width="7.375" style="25" customWidth="1"/>
    <col min="4367" max="4609" width="9" style="25"/>
    <col min="4610" max="4610" width="4.75" style="25" customWidth="1"/>
    <col min="4611" max="4611" width="45.125" style="25" customWidth="1"/>
    <col min="4612" max="4612" width="5.625" style="25" customWidth="1"/>
    <col min="4613" max="4613" width="7.25" style="25" customWidth="1"/>
    <col min="4614" max="4614" width="7.75" style="25" customWidth="1"/>
    <col min="4615" max="4615" width="6.25" style="25" customWidth="1"/>
    <col min="4616" max="4616" width="5.625" style="25" customWidth="1"/>
    <col min="4617" max="4617" width="6.125" style="25" customWidth="1"/>
    <col min="4618" max="4618" width="8.25" style="25" customWidth="1"/>
    <col min="4619" max="4619" width="6.125" style="25" customWidth="1"/>
    <col min="4620" max="4620" width="7.875" style="25" customWidth="1"/>
    <col min="4621" max="4621" width="9" style="25"/>
    <col min="4622" max="4622" width="7.375" style="25" customWidth="1"/>
    <col min="4623" max="4865" width="9" style="25"/>
    <col min="4866" max="4866" width="4.75" style="25" customWidth="1"/>
    <col min="4867" max="4867" width="45.125" style="25" customWidth="1"/>
    <col min="4868" max="4868" width="5.625" style="25" customWidth="1"/>
    <col min="4869" max="4869" width="7.25" style="25" customWidth="1"/>
    <col min="4870" max="4870" width="7.75" style="25" customWidth="1"/>
    <col min="4871" max="4871" width="6.25" style="25" customWidth="1"/>
    <col min="4872" max="4872" width="5.625" style="25" customWidth="1"/>
    <col min="4873" max="4873" width="6.125" style="25" customWidth="1"/>
    <col min="4874" max="4874" width="8.25" style="25" customWidth="1"/>
    <col min="4875" max="4875" width="6.125" style="25" customWidth="1"/>
    <col min="4876" max="4876" width="7.875" style="25" customWidth="1"/>
    <col min="4877" max="4877" width="9" style="25"/>
    <col min="4878" max="4878" width="7.375" style="25" customWidth="1"/>
    <col min="4879" max="5121" width="9" style="25"/>
    <col min="5122" max="5122" width="4.75" style="25" customWidth="1"/>
    <col min="5123" max="5123" width="45.125" style="25" customWidth="1"/>
    <col min="5124" max="5124" width="5.625" style="25" customWidth="1"/>
    <col min="5125" max="5125" width="7.25" style="25" customWidth="1"/>
    <col min="5126" max="5126" width="7.75" style="25" customWidth="1"/>
    <col min="5127" max="5127" width="6.25" style="25" customWidth="1"/>
    <col min="5128" max="5128" width="5.625" style="25" customWidth="1"/>
    <col min="5129" max="5129" width="6.125" style="25" customWidth="1"/>
    <col min="5130" max="5130" width="8.25" style="25" customWidth="1"/>
    <col min="5131" max="5131" width="6.125" style="25" customWidth="1"/>
    <col min="5132" max="5132" width="7.875" style="25" customWidth="1"/>
    <col min="5133" max="5133" width="9" style="25"/>
    <col min="5134" max="5134" width="7.375" style="25" customWidth="1"/>
    <col min="5135" max="5377" width="9" style="25"/>
    <col min="5378" max="5378" width="4.75" style="25" customWidth="1"/>
    <col min="5379" max="5379" width="45.125" style="25" customWidth="1"/>
    <col min="5380" max="5380" width="5.625" style="25" customWidth="1"/>
    <col min="5381" max="5381" width="7.25" style="25" customWidth="1"/>
    <col min="5382" max="5382" width="7.75" style="25" customWidth="1"/>
    <col min="5383" max="5383" width="6.25" style="25" customWidth="1"/>
    <col min="5384" max="5384" width="5.625" style="25" customWidth="1"/>
    <col min="5385" max="5385" width="6.125" style="25" customWidth="1"/>
    <col min="5386" max="5386" width="8.25" style="25" customWidth="1"/>
    <col min="5387" max="5387" width="6.125" style="25" customWidth="1"/>
    <col min="5388" max="5388" width="7.875" style="25" customWidth="1"/>
    <col min="5389" max="5389" width="9" style="25"/>
    <col min="5390" max="5390" width="7.375" style="25" customWidth="1"/>
    <col min="5391" max="5633" width="9" style="25"/>
    <col min="5634" max="5634" width="4.75" style="25" customWidth="1"/>
    <col min="5635" max="5635" width="45.125" style="25" customWidth="1"/>
    <col min="5636" max="5636" width="5.625" style="25" customWidth="1"/>
    <col min="5637" max="5637" width="7.25" style="25" customWidth="1"/>
    <col min="5638" max="5638" width="7.75" style="25" customWidth="1"/>
    <col min="5639" max="5639" width="6.25" style="25" customWidth="1"/>
    <col min="5640" max="5640" width="5.625" style="25" customWidth="1"/>
    <col min="5641" max="5641" width="6.125" style="25" customWidth="1"/>
    <col min="5642" max="5642" width="8.25" style="25" customWidth="1"/>
    <col min="5643" max="5643" width="6.125" style="25" customWidth="1"/>
    <col min="5644" max="5644" width="7.875" style="25" customWidth="1"/>
    <col min="5645" max="5645" width="9" style="25"/>
    <col min="5646" max="5646" width="7.375" style="25" customWidth="1"/>
    <col min="5647" max="5889" width="9" style="25"/>
    <col min="5890" max="5890" width="4.75" style="25" customWidth="1"/>
    <col min="5891" max="5891" width="45.125" style="25" customWidth="1"/>
    <col min="5892" max="5892" width="5.625" style="25" customWidth="1"/>
    <col min="5893" max="5893" width="7.25" style="25" customWidth="1"/>
    <col min="5894" max="5894" width="7.75" style="25" customWidth="1"/>
    <col min="5895" max="5895" width="6.25" style="25" customWidth="1"/>
    <col min="5896" max="5896" width="5.625" style="25" customWidth="1"/>
    <col min="5897" max="5897" width="6.125" style="25" customWidth="1"/>
    <col min="5898" max="5898" width="8.25" style="25" customWidth="1"/>
    <col min="5899" max="5899" width="6.125" style="25" customWidth="1"/>
    <col min="5900" max="5900" width="7.875" style="25" customWidth="1"/>
    <col min="5901" max="5901" width="9" style="25"/>
    <col min="5902" max="5902" width="7.375" style="25" customWidth="1"/>
    <col min="5903" max="6145" width="9" style="25"/>
    <col min="6146" max="6146" width="4.75" style="25" customWidth="1"/>
    <col min="6147" max="6147" width="45.125" style="25" customWidth="1"/>
    <col min="6148" max="6148" width="5.625" style="25" customWidth="1"/>
    <col min="6149" max="6149" width="7.25" style="25" customWidth="1"/>
    <col min="6150" max="6150" width="7.75" style="25" customWidth="1"/>
    <col min="6151" max="6151" width="6.25" style="25" customWidth="1"/>
    <col min="6152" max="6152" width="5.625" style="25" customWidth="1"/>
    <col min="6153" max="6153" width="6.125" style="25" customWidth="1"/>
    <col min="6154" max="6154" width="8.25" style="25" customWidth="1"/>
    <col min="6155" max="6155" width="6.125" style="25" customWidth="1"/>
    <col min="6156" max="6156" width="7.875" style="25" customWidth="1"/>
    <col min="6157" max="6157" width="9" style="25"/>
    <col min="6158" max="6158" width="7.375" style="25" customWidth="1"/>
    <col min="6159" max="6401" width="9" style="25"/>
    <col min="6402" max="6402" width="4.75" style="25" customWidth="1"/>
    <col min="6403" max="6403" width="45.125" style="25" customWidth="1"/>
    <col min="6404" max="6404" width="5.625" style="25" customWidth="1"/>
    <col min="6405" max="6405" width="7.25" style="25" customWidth="1"/>
    <col min="6406" max="6406" width="7.75" style="25" customWidth="1"/>
    <col min="6407" max="6407" width="6.25" style="25" customWidth="1"/>
    <col min="6408" max="6408" width="5.625" style="25" customWidth="1"/>
    <col min="6409" max="6409" width="6.125" style="25" customWidth="1"/>
    <col min="6410" max="6410" width="8.25" style="25" customWidth="1"/>
    <col min="6411" max="6411" width="6.125" style="25" customWidth="1"/>
    <col min="6412" max="6412" width="7.875" style="25" customWidth="1"/>
    <col min="6413" max="6413" width="9" style="25"/>
    <col min="6414" max="6414" width="7.375" style="25" customWidth="1"/>
    <col min="6415" max="6657" width="9" style="25"/>
    <col min="6658" max="6658" width="4.75" style="25" customWidth="1"/>
    <col min="6659" max="6659" width="45.125" style="25" customWidth="1"/>
    <col min="6660" max="6660" width="5.625" style="25" customWidth="1"/>
    <col min="6661" max="6661" width="7.25" style="25" customWidth="1"/>
    <col min="6662" max="6662" width="7.75" style="25" customWidth="1"/>
    <col min="6663" max="6663" width="6.25" style="25" customWidth="1"/>
    <col min="6664" max="6664" width="5.625" style="25" customWidth="1"/>
    <col min="6665" max="6665" width="6.125" style="25" customWidth="1"/>
    <col min="6666" max="6666" width="8.25" style="25" customWidth="1"/>
    <col min="6667" max="6667" width="6.125" style="25" customWidth="1"/>
    <col min="6668" max="6668" width="7.875" style="25" customWidth="1"/>
    <col min="6669" max="6669" width="9" style="25"/>
    <col min="6670" max="6670" width="7.375" style="25" customWidth="1"/>
    <col min="6671" max="6913" width="9" style="25"/>
    <col min="6914" max="6914" width="4.75" style="25" customWidth="1"/>
    <col min="6915" max="6915" width="45.125" style="25" customWidth="1"/>
    <col min="6916" max="6916" width="5.625" style="25" customWidth="1"/>
    <col min="6917" max="6917" width="7.25" style="25" customWidth="1"/>
    <col min="6918" max="6918" width="7.75" style="25" customWidth="1"/>
    <col min="6919" max="6919" width="6.25" style="25" customWidth="1"/>
    <col min="6920" max="6920" width="5.625" style="25" customWidth="1"/>
    <col min="6921" max="6921" width="6.125" style="25" customWidth="1"/>
    <col min="6922" max="6922" width="8.25" style="25" customWidth="1"/>
    <col min="6923" max="6923" width="6.125" style="25" customWidth="1"/>
    <col min="6924" max="6924" width="7.875" style="25" customWidth="1"/>
    <col min="6925" max="6925" width="9" style="25"/>
    <col min="6926" max="6926" width="7.375" style="25" customWidth="1"/>
    <col min="6927" max="7169" width="9" style="25"/>
    <col min="7170" max="7170" width="4.75" style="25" customWidth="1"/>
    <col min="7171" max="7171" width="45.125" style="25" customWidth="1"/>
    <col min="7172" max="7172" width="5.625" style="25" customWidth="1"/>
    <col min="7173" max="7173" width="7.25" style="25" customWidth="1"/>
    <col min="7174" max="7174" width="7.75" style="25" customWidth="1"/>
    <col min="7175" max="7175" width="6.25" style="25" customWidth="1"/>
    <col min="7176" max="7176" width="5.625" style="25" customWidth="1"/>
    <col min="7177" max="7177" width="6.125" style="25" customWidth="1"/>
    <col min="7178" max="7178" width="8.25" style="25" customWidth="1"/>
    <col min="7179" max="7179" width="6.125" style="25" customWidth="1"/>
    <col min="7180" max="7180" width="7.875" style="25" customWidth="1"/>
    <col min="7181" max="7181" width="9" style="25"/>
    <col min="7182" max="7182" width="7.375" style="25" customWidth="1"/>
    <col min="7183" max="7425" width="9" style="25"/>
    <col min="7426" max="7426" width="4.75" style="25" customWidth="1"/>
    <col min="7427" max="7427" width="45.125" style="25" customWidth="1"/>
    <col min="7428" max="7428" width="5.625" style="25" customWidth="1"/>
    <col min="7429" max="7429" width="7.25" style="25" customWidth="1"/>
    <col min="7430" max="7430" width="7.75" style="25" customWidth="1"/>
    <col min="7431" max="7431" width="6.25" style="25" customWidth="1"/>
    <col min="7432" max="7432" width="5.625" style="25" customWidth="1"/>
    <col min="7433" max="7433" width="6.125" style="25" customWidth="1"/>
    <col min="7434" max="7434" width="8.25" style="25" customWidth="1"/>
    <col min="7435" max="7435" width="6.125" style="25" customWidth="1"/>
    <col min="7436" max="7436" width="7.875" style="25" customWidth="1"/>
    <col min="7437" max="7437" width="9" style="25"/>
    <col min="7438" max="7438" width="7.375" style="25" customWidth="1"/>
    <col min="7439" max="7681" width="9" style="25"/>
    <col min="7682" max="7682" width="4.75" style="25" customWidth="1"/>
    <col min="7683" max="7683" width="45.125" style="25" customWidth="1"/>
    <col min="7684" max="7684" width="5.625" style="25" customWidth="1"/>
    <col min="7685" max="7685" width="7.25" style="25" customWidth="1"/>
    <col min="7686" max="7686" width="7.75" style="25" customWidth="1"/>
    <col min="7687" max="7687" width="6.25" style="25" customWidth="1"/>
    <col min="7688" max="7688" width="5.625" style="25" customWidth="1"/>
    <col min="7689" max="7689" width="6.125" style="25" customWidth="1"/>
    <col min="7690" max="7690" width="8.25" style="25" customWidth="1"/>
    <col min="7691" max="7691" width="6.125" style="25" customWidth="1"/>
    <col min="7692" max="7692" width="7.875" style="25" customWidth="1"/>
    <col min="7693" max="7693" width="9" style="25"/>
    <col min="7694" max="7694" width="7.375" style="25" customWidth="1"/>
    <col min="7695" max="7937" width="9" style="25"/>
    <col min="7938" max="7938" width="4.75" style="25" customWidth="1"/>
    <col min="7939" max="7939" width="45.125" style="25" customWidth="1"/>
    <col min="7940" max="7940" width="5.625" style="25" customWidth="1"/>
    <col min="7941" max="7941" width="7.25" style="25" customWidth="1"/>
    <col min="7942" max="7942" width="7.75" style="25" customWidth="1"/>
    <col min="7943" max="7943" width="6.25" style="25" customWidth="1"/>
    <col min="7944" max="7944" width="5.625" style="25" customWidth="1"/>
    <col min="7945" max="7945" width="6.125" style="25" customWidth="1"/>
    <col min="7946" max="7946" width="8.25" style="25" customWidth="1"/>
    <col min="7947" max="7947" width="6.125" style="25" customWidth="1"/>
    <col min="7948" max="7948" width="7.875" style="25" customWidth="1"/>
    <col min="7949" max="7949" width="9" style="25"/>
    <col min="7950" max="7950" width="7.375" style="25" customWidth="1"/>
    <col min="7951" max="8193" width="9" style="25"/>
    <col min="8194" max="8194" width="4.75" style="25" customWidth="1"/>
    <col min="8195" max="8195" width="45.125" style="25" customWidth="1"/>
    <col min="8196" max="8196" width="5.625" style="25" customWidth="1"/>
    <col min="8197" max="8197" width="7.25" style="25" customWidth="1"/>
    <col min="8198" max="8198" width="7.75" style="25" customWidth="1"/>
    <col min="8199" max="8199" width="6.25" style="25" customWidth="1"/>
    <col min="8200" max="8200" width="5.625" style="25" customWidth="1"/>
    <col min="8201" max="8201" width="6.125" style="25" customWidth="1"/>
    <col min="8202" max="8202" width="8.25" style="25" customWidth="1"/>
    <col min="8203" max="8203" width="6.125" style="25" customWidth="1"/>
    <col min="8204" max="8204" width="7.875" style="25" customWidth="1"/>
    <col min="8205" max="8205" width="9" style="25"/>
    <col min="8206" max="8206" width="7.375" style="25" customWidth="1"/>
    <col min="8207" max="8449" width="9" style="25"/>
    <col min="8450" max="8450" width="4.75" style="25" customWidth="1"/>
    <col min="8451" max="8451" width="45.125" style="25" customWidth="1"/>
    <col min="8452" max="8452" width="5.625" style="25" customWidth="1"/>
    <col min="8453" max="8453" width="7.25" style="25" customWidth="1"/>
    <col min="8454" max="8454" width="7.75" style="25" customWidth="1"/>
    <col min="8455" max="8455" width="6.25" style="25" customWidth="1"/>
    <col min="8456" max="8456" width="5.625" style="25" customWidth="1"/>
    <col min="8457" max="8457" width="6.125" style="25" customWidth="1"/>
    <col min="8458" max="8458" width="8.25" style="25" customWidth="1"/>
    <col min="8459" max="8459" width="6.125" style="25" customWidth="1"/>
    <col min="8460" max="8460" width="7.875" style="25" customWidth="1"/>
    <col min="8461" max="8461" width="9" style="25"/>
    <col min="8462" max="8462" width="7.375" style="25" customWidth="1"/>
    <col min="8463" max="8705" width="9" style="25"/>
    <col min="8706" max="8706" width="4.75" style="25" customWidth="1"/>
    <col min="8707" max="8707" width="45.125" style="25" customWidth="1"/>
    <col min="8708" max="8708" width="5.625" style="25" customWidth="1"/>
    <col min="8709" max="8709" width="7.25" style="25" customWidth="1"/>
    <col min="8710" max="8710" width="7.75" style="25" customWidth="1"/>
    <col min="8711" max="8711" width="6.25" style="25" customWidth="1"/>
    <col min="8712" max="8712" width="5.625" style="25" customWidth="1"/>
    <col min="8713" max="8713" width="6.125" style="25" customWidth="1"/>
    <col min="8714" max="8714" width="8.25" style="25" customWidth="1"/>
    <col min="8715" max="8715" width="6.125" style="25" customWidth="1"/>
    <col min="8716" max="8716" width="7.875" style="25" customWidth="1"/>
    <col min="8717" max="8717" width="9" style="25"/>
    <col min="8718" max="8718" width="7.375" style="25" customWidth="1"/>
    <col min="8719" max="8961" width="9" style="25"/>
    <col min="8962" max="8962" width="4.75" style="25" customWidth="1"/>
    <col min="8963" max="8963" width="45.125" style="25" customWidth="1"/>
    <col min="8964" max="8964" width="5.625" style="25" customWidth="1"/>
    <col min="8965" max="8965" width="7.25" style="25" customWidth="1"/>
    <col min="8966" max="8966" width="7.75" style="25" customWidth="1"/>
    <col min="8967" max="8967" width="6.25" style="25" customWidth="1"/>
    <col min="8968" max="8968" width="5.625" style="25" customWidth="1"/>
    <col min="8969" max="8969" width="6.125" style="25" customWidth="1"/>
    <col min="8970" max="8970" width="8.25" style="25" customWidth="1"/>
    <col min="8971" max="8971" width="6.125" style="25" customWidth="1"/>
    <col min="8972" max="8972" width="7.875" style="25" customWidth="1"/>
    <col min="8973" max="8973" width="9" style="25"/>
    <col min="8974" max="8974" width="7.375" style="25" customWidth="1"/>
    <col min="8975" max="9217" width="9" style="25"/>
    <col min="9218" max="9218" width="4.75" style="25" customWidth="1"/>
    <col min="9219" max="9219" width="45.125" style="25" customWidth="1"/>
    <col min="9220" max="9220" width="5.625" style="25" customWidth="1"/>
    <col min="9221" max="9221" width="7.25" style="25" customWidth="1"/>
    <col min="9222" max="9222" width="7.75" style="25" customWidth="1"/>
    <col min="9223" max="9223" width="6.25" style="25" customWidth="1"/>
    <col min="9224" max="9224" width="5.625" style="25" customWidth="1"/>
    <col min="9225" max="9225" width="6.125" style="25" customWidth="1"/>
    <col min="9226" max="9226" width="8.25" style="25" customWidth="1"/>
    <col min="9227" max="9227" width="6.125" style="25" customWidth="1"/>
    <col min="9228" max="9228" width="7.875" style="25" customWidth="1"/>
    <col min="9229" max="9229" width="9" style="25"/>
    <col min="9230" max="9230" width="7.375" style="25" customWidth="1"/>
    <col min="9231" max="9473" width="9" style="25"/>
    <col min="9474" max="9474" width="4.75" style="25" customWidth="1"/>
    <col min="9475" max="9475" width="45.125" style="25" customWidth="1"/>
    <col min="9476" max="9476" width="5.625" style="25" customWidth="1"/>
    <col min="9477" max="9477" width="7.25" style="25" customWidth="1"/>
    <col min="9478" max="9478" width="7.75" style="25" customWidth="1"/>
    <col min="9479" max="9479" width="6.25" style="25" customWidth="1"/>
    <col min="9480" max="9480" width="5.625" style="25" customWidth="1"/>
    <col min="9481" max="9481" width="6.125" style="25" customWidth="1"/>
    <col min="9482" max="9482" width="8.25" style="25" customWidth="1"/>
    <col min="9483" max="9483" width="6.125" style="25" customWidth="1"/>
    <col min="9484" max="9484" width="7.875" style="25" customWidth="1"/>
    <col min="9485" max="9485" width="9" style="25"/>
    <col min="9486" max="9486" width="7.375" style="25" customWidth="1"/>
    <col min="9487" max="9729" width="9" style="25"/>
    <col min="9730" max="9730" width="4.75" style="25" customWidth="1"/>
    <col min="9731" max="9731" width="45.125" style="25" customWidth="1"/>
    <col min="9732" max="9732" width="5.625" style="25" customWidth="1"/>
    <col min="9733" max="9733" width="7.25" style="25" customWidth="1"/>
    <col min="9734" max="9734" width="7.75" style="25" customWidth="1"/>
    <col min="9735" max="9735" width="6.25" style="25" customWidth="1"/>
    <col min="9736" max="9736" width="5.625" style="25" customWidth="1"/>
    <col min="9737" max="9737" width="6.125" style="25" customWidth="1"/>
    <col min="9738" max="9738" width="8.25" style="25" customWidth="1"/>
    <col min="9739" max="9739" width="6.125" style="25" customWidth="1"/>
    <col min="9740" max="9740" width="7.875" style="25" customWidth="1"/>
    <col min="9741" max="9741" width="9" style="25"/>
    <col min="9742" max="9742" width="7.375" style="25" customWidth="1"/>
    <col min="9743" max="9985" width="9" style="25"/>
    <col min="9986" max="9986" width="4.75" style="25" customWidth="1"/>
    <col min="9987" max="9987" width="45.125" style="25" customWidth="1"/>
    <col min="9988" max="9988" width="5.625" style="25" customWidth="1"/>
    <col min="9989" max="9989" width="7.25" style="25" customWidth="1"/>
    <col min="9990" max="9990" width="7.75" style="25" customWidth="1"/>
    <col min="9991" max="9991" width="6.25" style="25" customWidth="1"/>
    <col min="9992" max="9992" width="5.625" style="25" customWidth="1"/>
    <col min="9993" max="9993" width="6.125" style="25" customWidth="1"/>
    <col min="9994" max="9994" width="8.25" style="25" customWidth="1"/>
    <col min="9995" max="9995" width="6.125" style="25" customWidth="1"/>
    <col min="9996" max="9996" width="7.875" style="25" customWidth="1"/>
    <col min="9997" max="9997" width="9" style="25"/>
    <col min="9998" max="9998" width="7.375" style="25" customWidth="1"/>
    <col min="9999" max="10241" width="9" style="25"/>
    <col min="10242" max="10242" width="4.75" style="25" customWidth="1"/>
    <col min="10243" max="10243" width="45.125" style="25" customWidth="1"/>
    <col min="10244" max="10244" width="5.625" style="25" customWidth="1"/>
    <col min="10245" max="10245" width="7.25" style="25" customWidth="1"/>
    <col min="10246" max="10246" width="7.75" style="25" customWidth="1"/>
    <col min="10247" max="10247" width="6.25" style="25" customWidth="1"/>
    <col min="10248" max="10248" width="5.625" style="25" customWidth="1"/>
    <col min="10249" max="10249" width="6.125" style="25" customWidth="1"/>
    <col min="10250" max="10250" width="8.25" style="25" customWidth="1"/>
    <col min="10251" max="10251" width="6.125" style="25" customWidth="1"/>
    <col min="10252" max="10252" width="7.875" style="25" customWidth="1"/>
    <col min="10253" max="10253" width="9" style="25"/>
    <col min="10254" max="10254" width="7.375" style="25" customWidth="1"/>
    <col min="10255" max="10497" width="9" style="25"/>
    <col min="10498" max="10498" width="4.75" style="25" customWidth="1"/>
    <col min="10499" max="10499" width="45.125" style="25" customWidth="1"/>
    <col min="10500" max="10500" width="5.625" style="25" customWidth="1"/>
    <col min="10501" max="10501" width="7.25" style="25" customWidth="1"/>
    <col min="10502" max="10502" width="7.75" style="25" customWidth="1"/>
    <col min="10503" max="10503" width="6.25" style="25" customWidth="1"/>
    <col min="10504" max="10504" width="5.625" style="25" customWidth="1"/>
    <col min="10505" max="10505" width="6.125" style="25" customWidth="1"/>
    <col min="10506" max="10506" width="8.25" style="25" customWidth="1"/>
    <col min="10507" max="10507" width="6.125" style="25" customWidth="1"/>
    <col min="10508" max="10508" width="7.875" style="25" customWidth="1"/>
    <col min="10509" max="10509" width="9" style="25"/>
    <col min="10510" max="10510" width="7.375" style="25" customWidth="1"/>
    <col min="10511" max="10753" width="9" style="25"/>
    <col min="10754" max="10754" width="4.75" style="25" customWidth="1"/>
    <col min="10755" max="10755" width="45.125" style="25" customWidth="1"/>
    <col min="10756" max="10756" width="5.625" style="25" customWidth="1"/>
    <col min="10757" max="10757" width="7.25" style="25" customWidth="1"/>
    <col min="10758" max="10758" width="7.75" style="25" customWidth="1"/>
    <col min="10759" max="10759" width="6.25" style="25" customWidth="1"/>
    <col min="10760" max="10760" width="5.625" style="25" customWidth="1"/>
    <col min="10761" max="10761" width="6.125" style="25" customWidth="1"/>
    <col min="10762" max="10762" width="8.25" style="25" customWidth="1"/>
    <col min="10763" max="10763" width="6.125" style="25" customWidth="1"/>
    <col min="10764" max="10764" width="7.875" style="25" customWidth="1"/>
    <col min="10765" max="10765" width="9" style="25"/>
    <col min="10766" max="10766" width="7.375" style="25" customWidth="1"/>
    <col min="10767" max="11009" width="9" style="25"/>
    <col min="11010" max="11010" width="4.75" style="25" customWidth="1"/>
    <col min="11011" max="11011" width="45.125" style="25" customWidth="1"/>
    <col min="11012" max="11012" width="5.625" style="25" customWidth="1"/>
    <col min="11013" max="11013" width="7.25" style="25" customWidth="1"/>
    <col min="11014" max="11014" width="7.75" style="25" customWidth="1"/>
    <col min="11015" max="11015" width="6.25" style="25" customWidth="1"/>
    <col min="11016" max="11016" width="5.625" style="25" customWidth="1"/>
    <col min="11017" max="11017" width="6.125" style="25" customWidth="1"/>
    <col min="11018" max="11018" width="8.25" style="25" customWidth="1"/>
    <col min="11019" max="11019" width="6.125" style="25" customWidth="1"/>
    <col min="11020" max="11020" width="7.875" style="25" customWidth="1"/>
    <col min="11021" max="11021" width="9" style="25"/>
    <col min="11022" max="11022" width="7.375" style="25" customWidth="1"/>
    <col min="11023" max="11265" width="9" style="25"/>
    <col min="11266" max="11266" width="4.75" style="25" customWidth="1"/>
    <col min="11267" max="11267" width="45.125" style="25" customWidth="1"/>
    <col min="11268" max="11268" width="5.625" style="25" customWidth="1"/>
    <col min="11269" max="11269" width="7.25" style="25" customWidth="1"/>
    <col min="11270" max="11270" width="7.75" style="25" customWidth="1"/>
    <col min="11271" max="11271" width="6.25" style="25" customWidth="1"/>
    <col min="11272" max="11272" width="5.625" style="25" customWidth="1"/>
    <col min="11273" max="11273" width="6.125" style="25" customWidth="1"/>
    <col min="11274" max="11274" width="8.25" style="25" customWidth="1"/>
    <col min="11275" max="11275" width="6.125" style="25" customWidth="1"/>
    <col min="11276" max="11276" width="7.875" style="25" customWidth="1"/>
    <col min="11277" max="11277" width="9" style="25"/>
    <col min="11278" max="11278" width="7.375" style="25" customWidth="1"/>
    <col min="11279" max="11521" width="9" style="25"/>
    <col min="11522" max="11522" width="4.75" style="25" customWidth="1"/>
    <col min="11523" max="11523" width="45.125" style="25" customWidth="1"/>
    <col min="11524" max="11524" width="5.625" style="25" customWidth="1"/>
    <col min="11525" max="11525" width="7.25" style="25" customWidth="1"/>
    <col min="11526" max="11526" width="7.75" style="25" customWidth="1"/>
    <col min="11527" max="11527" width="6.25" style="25" customWidth="1"/>
    <col min="11528" max="11528" width="5.625" style="25" customWidth="1"/>
    <col min="11529" max="11529" width="6.125" style="25" customWidth="1"/>
    <col min="11530" max="11530" width="8.25" style="25" customWidth="1"/>
    <col min="11531" max="11531" width="6.125" style="25" customWidth="1"/>
    <col min="11532" max="11532" width="7.875" style="25" customWidth="1"/>
    <col min="11533" max="11533" width="9" style="25"/>
    <col min="11534" max="11534" width="7.375" style="25" customWidth="1"/>
    <col min="11535" max="11777" width="9" style="25"/>
    <col min="11778" max="11778" width="4.75" style="25" customWidth="1"/>
    <col min="11779" max="11779" width="45.125" style="25" customWidth="1"/>
    <col min="11780" max="11780" width="5.625" style="25" customWidth="1"/>
    <col min="11781" max="11781" width="7.25" style="25" customWidth="1"/>
    <col min="11782" max="11782" width="7.75" style="25" customWidth="1"/>
    <col min="11783" max="11783" width="6.25" style="25" customWidth="1"/>
    <col min="11784" max="11784" width="5.625" style="25" customWidth="1"/>
    <col min="11785" max="11785" width="6.125" style="25" customWidth="1"/>
    <col min="11786" max="11786" width="8.25" style="25" customWidth="1"/>
    <col min="11787" max="11787" width="6.125" style="25" customWidth="1"/>
    <col min="11788" max="11788" width="7.875" style="25" customWidth="1"/>
    <col min="11789" max="11789" width="9" style="25"/>
    <col min="11790" max="11790" width="7.375" style="25" customWidth="1"/>
    <col min="11791" max="12033" width="9" style="25"/>
    <col min="12034" max="12034" width="4.75" style="25" customWidth="1"/>
    <col min="12035" max="12035" width="45.125" style="25" customWidth="1"/>
    <col min="12036" max="12036" width="5.625" style="25" customWidth="1"/>
    <col min="12037" max="12037" width="7.25" style="25" customWidth="1"/>
    <col min="12038" max="12038" width="7.75" style="25" customWidth="1"/>
    <col min="12039" max="12039" width="6.25" style="25" customWidth="1"/>
    <col min="12040" max="12040" width="5.625" style="25" customWidth="1"/>
    <col min="12041" max="12041" width="6.125" style="25" customWidth="1"/>
    <col min="12042" max="12042" width="8.25" style="25" customWidth="1"/>
    <col min="12043" max="12043" width="6.125" style="25" customWidth="1"/>
    <col min="12044" max="12044" width="7.875" style="25" customWidth="1"/>
    <col min="12045" max="12045" width="9" style="25"/>
    <col min="12046" max="12046" width="7.375" style="25" customWidth="1"/>
    <col min="12047" max="12289" width="9" style="25"/>
    <col min="12290" max="12290" width="4.75" style="25" customWidth="1"/>
    <col min="12291" max="12291" width="45.125" style="25" customWidth="1"/>
    <col min="12292" max="12292" width="5.625" style="25" customWidth="1"/>
    <col min="12293" max="12293" width="7.25" style="25" customWidth="1"/>
    <col min="12294" max="12294" width="7.75" style="25" customWidth="1"/>
    <col min="12295" max="12295" width="6.25" style="25" customWidth="1"/>
    <col min="12296" max="12296" width="5.625" style="25" customWidth="1"/>
    <col min="12297" max="12297" width="6.125" style="25" customWidth="1"/>
    <col min="12298" max="12298" width="8.25" style="25" customWidth="1"/>
    <col min="12299" max="12299" width="6.125" style="25" customWidth="1"/>
    <col min="12300" max="12300" width="7.875" style="25" customWidth="1"/>
    <col min="12301" max="12301" width="9" style="25"/>
    <col min="12302" max="12302" width="7.375" style="25" customWidth="1"/>
    <col min="12303" max="12545" width="9" style="25"/>
    <col min="12546" max="12546" width="4.75" style="25" customWidth="1"/>
    <col min="12547" max="12547" width="45.125" style="25" customWidth="1"/>
    <col min="12548" max="12548" width="5.625" style="25" customWidth="1"/>
    <col min="12549" max="12549" width="7.25" style="25" customWidth="1"/>
    <col min="12550" max="12550" width="7.75" style="25" customWidth="1"/>
    <col min="12551" max="12551" width="6.25" style="25" customWidth="1"/>
    <col min="12552" max="12552" width="5.625" style="25" customWidth="1"/>
    <col min="12553" max="12553" width="6.125" style="25" customWidth="1"/>
    <col min="12554" max="12554" width="8.25" style="25" customWidth="1"/>
    <col min="12555" max="12555" width="6.125" style="25" customWidth="1"/>
    <col min="12556" max="12556" width="7.875" style="25" customWidth="1"/>
    <col min="12557" max="12557" width="9" style="25"/>
    <col min="12558" max="12558" width="7.375" style="25" customWidth="1"/>
    <col min="12559" max="12801" width="9" style="25"/>
    <col min="12802" max="12802" width="4.75" style="25" customWidth="1"/>
    <col min="12803" max="12803" width="45.125" style="25" customWidth="1"/>
    <col min="12804" max="12804" width="5.625" style="25" customWidth="1"/>
    <col min="12805" max="12805" width="7.25" style="25" customWidth="1"/>
    <col min="12806" max="12806" width="7.75" style="25" customWidth="1"/>
    <col min="12807" max="12807" width="6.25" style="25" customWidth="1"/>
    <col min="12808" max="12808" width="5.625" style="25" customWidth="1"/>
    <col min="12809" max="12809" width="6.125" style="25" customWidth="1"/>
    <col min="12810" max="12810" width="8.25" style="25" customWidth="1"/>
    <col min="12811" max="12811" width="6.125" style="25" customWidth="1"/>
    <col min="12812" max="12812" width="7.875" style="25" customWidth="1"/>
    <col min="12813" max="12813" width="9" style="25"/>
    <col min="12814" max="12814" width="7.375" style="25" customWidth="1"/>
    <col min="12815" max="13057" width="9" style="25"/>
    <col min="13058" max="13058" width="4.75" style="25" customWidth="1"/>
    <col min="13059" max="13059" width="45.125" style="25" customWidth="1"/>
    <col min="13060" max="13060" width="5.625" style="25" customWidth="1"/>
    <col min="13061" max="13061" width="7.25" style="25" customWidth="1"/>
    <col min="13062" max="13062" width="7.75" style="25" customWidth="1"/>
    <col min="13063" max="13063" width="6.25" style="25" customWidth="1"/>
    <col min="13064" max="13064" width="5.625" style="25" customWidth="1"/>
    <col min="13065" max="13065" width="6.125" style="25" customWidth="1"/>
    <col min="13066" max="13066" width="8.25" style="25" customWidth="1"/>
    <col min="13067" max="13067" width="6.125" style="25" customWidth="1"/>
    <col min="13068" max="13068" width="7.875" style="25" customWidth="1"/>
    <col min="13069" max="13069" width="9" style="25"/>
    <col min="13070" max="13070" width="7.375" style="25" customWidth="1"/>
    <col min="13071" max="13313" width="9" style="25"/>
    <col min="13314" max="13314" width="4.75" style="25" customWidth="1"/>
    <col min="13315" max="13315" width="45.125" style="25" customWidth="1"/>
    <col min="13316" max="13316" width="5.625" style="25" customWidth="1"/>
    <col min="13317" max="13317" width="7.25" style="25" customWidth="1"/>
    <col min="13318" max="13318" width="7.75" style="25" customWidth="1"/>
    <col min="13319" max="13319" width="6.25" style="25" customWidth="1"/>
    <col min="13320" max="13320" width="5.625" style="25" customWidth="1"/>
    <col min="13321" max="13321" width="6.125" style="25" customWidth="1"/>
    <col min="13322" max="13322" width="8.25" style="25" customWidth="1"/>
    <col min="13323" max="13323" width="6.125" style="25" customWidth="1"/>
    <col min="13324" max="13324" width="7.875" style="25" customWidth="1"/>
    <col min="13325" max="13325" width="9" style="25"/>
    <col min="13326" max="13326" width="7.375" style="25" customWidth="1"/>
    <col min="13327" max="13569" width="9" style="25"/>
    <col min="13570" max="13570" width="4.75" style="25" customWidth="1"/>
    <col min="13571" max="13571" width="45.125" style="25" customWidth="1"/>
    <col min="13572" max="13572" width="5.625" style="25" customWidth="1"/>
    <col min="13573" max="13573" width="7.25" style="25" customWidth="1"/>
    <col min="13574" max="13574" width="7.75" style="25" customWidth="1"/>
    <col min="13575" max="13575" width="6.25" style="25" customWidth="1"/>
    <col min="13576" max="13576" width="5.625" style="25" customWidth="1"/>
    <col min="13577" max="13577" width="6.125" style="25" customWidth="1"/>
    <col min="13578" max="13578" width="8.25" style="25" customWidth="1"/>
    <col min="13579" max="13579" width="6.125" style="25" customWidth="1"/>
    <col min="13580" max="13580" width="7.875" style="25" customWidth="1"/>
    <col min="13581" max="13581" width="9" style="25"/>
    <col min="13582" max="13582" width="7.375" style="25" customWidth="1"/>
    <col min="13583" max="13825" width="9" style="25"/>
    <col min="13826" max="13826" width="4.75" style="25" customWidth="1"/>
    <col min="13827" max="13827" width="45.125" style="25" customWidth="1"/>
    <col min="13828" max="13828" width="5.625" style="25" customWidth="1"/>
    <col min="13829" max="13829" width="7.25" style="25" customWidth="1"/>
    <col min="13830" max="13830" width="7.75" style="25" customWidth="1"/>
    <col min="13831" max="13831" width="6.25" style="25" customWidth="1"/>
    <col min="13832" max="13832" width="5.625" style="25" customWidth="1"/>
    <col min="13833" max="13833" width="6.125" style="25" customWidth="1"/>
    <col min="13834" max="13834" width="8.25" style="25" customWidth="1"/>
    <col min="13835" max="13835" width="6.125" style="25" customWidth="1"/>
    <col min="13836" max="13836" width="7.875" style="25" customWidth="1"/>
    <col min="13837" max="13837" width="9" style="25"/>
    <col min="13838" max="13838" width="7.375" style="25" customWidth="1"/>
    <col min="13839" max="14081" width="9" style="25"/>
    <col min="14082" max="14082" width="4.75" style="25" customWidth="1"/>
    <col min="14083" max="14083" width="45.125" style="25" customWidth="1"/>
    <col min="14084" max="14084" width="5.625" style="25" customWidth="1"/>
    <col min="14085" max="14085" width="7.25" style="25" customWidth="1"/>
    <col min="14086" max="14086" width="7.75" style="25" customWidth="1"/>
    <col min="14087" max="14087" width="6.25" style="25" customWidth="1"/>
    <col min="14088" max="14088" width="5.625" style="25" customWidth="1"/>
    <col min="14089" max="14089" width="6.125" style="25" customWidth="1"/>
    <col min="14090" max="14090" width="8.25" style="25" customWidth="1"/>
    <col min="14091" max="14091" width="6.125" style="25" customWidth="1"/>
    <col min="14092" max="14092" width="7.875" style="25" customWidth="1"/>
    <col min="14093" max="14093" width="9" style="25"/>
    <col min="14094" max="14094" width="7.375" style="25" customWidth="1"/>
    <col min="14095" max="14337" width="9" style="25"/>
    <col min="14338" max="14338" width="4.75" style="25" customWidth="1"/>
    <col min="14339" max="14339" width="45.125" style="25" customWidth="1"/>
    <col min="14340" max="14340" width="5.625" style="25" customWidth="1"/>
    <col min="14341" max="14341" width="7.25" style="25" customWidth="1"/>
    <col min="14342" max="14342" width="7.75" style="25" customWidth="1"/>
    <col min="14343" max="14343" width="6.25" style="25" customWidth="1"/>
    <col min="14344" max="14344" width="5.625" style="25" customWidth="1"/>
    <col min="14345" max="14345" width="6.125" style="25" customWidth="1"/>
    <col min="14346" max="14346" width="8.25" style="25" customWidth="1"/>
    <col min="14347" max="14347" width="6.125" style="25" customWidth="1"/>
    <col min="14348" max="14348" width="7.875" style="25" customWidth="1"/>
    <col min="14349" max="14349" width="9" style="25"/>
    <col min="14350" max="14350" width="7.375" style="25" customWidth="1"/>
    <col min="14351" max="14593" width="9" style="25"/>
    <col min="14594" max="14594" width="4.75" style="25" customWidth="1"/>
    <col min="14595" max="14595" width="45.125" style="25" customWidth="1"/>
    <col min="14596" max="14596" width="5.625" style="25" customWidth="1"/>
    <col min="14597" max="14597" width="7.25" style="25" customWidth="1"/>
    <col min="14598" max="14598" width="7.75" style="25" customWidth="1"/>
    <col min="14599" max="14599" width="6.25" style="25" customWidth="1"/>
    <col min="14600" max="14600" width="5.625" style="25" customWidth="1"/>
    <col min="14601" max="14601" width="6.125" style="25" customWidth="1"/>
    <col min="14602" max="14602" width="8.25" style="25" customWidth="1"/>
    <col min="14603" max="14603" width="6.125" style="25" customWidth="1"/>
    <col min="14604" max="14604" width="7.875" style="25" customWidth="1"/>
    <col min="14605" max="14605" width="9" style="25"/>
    <col min="14606" max="14606" width="7.375" style="25" customWidth="1"/>
    <col min="14607" max="14849" width="9" style="25"/>
    <col min="14850" max="14850" width="4.75" style="25" customWidth="1"/>
    <col min="14851" max="14851" width="45.125" style="25" customWidth="1"/>
    <col min="14852" max="14852" width="5.625" style="25" customWidth="1"/>
    <col min="14853" max="14853" width="7.25" style="25" customWidth="1"/>
    <col min="14854" max="14854" width="7.75" style="25" customWidth="1"/>
    <col min="14855" max="14855" width="6.25" style="25" customWidth="1"/>
    <col min="14856" max="14856" width="5.625" style="25" customWidth="1"/>
    <col min="14857" max="14857" width="6.125" style="25" customWidth="1"/>
    <col min="14858" max="14858" width="8.25" style="25" customWidth="1"/>
    <col min="14859" max="14859" width="6.125" style="25" customWidth="1"/>
    <col min="14860" max="14860" width="7.875" style="25" customWidth="1"/>
    <col min="14861" max="14861" width="9" style="25"/>
    <col min="14862" max="14862" width="7.375" style="25" customWidth="1"/>
    <col min="14863" max="15105" width="9" style="25"/>
    <col min="15106" max="15106" width="4.75" style="25" customWidth="1"/>
    <col min="15107" max="15107" width="45.125" style="25" customWidth="1"/>
    <col min="15108" max="15108" width="5.625" style="25" customWidth="1"/>
    <col min="15109" max="15109" width="7.25" style="25" customWidth="1"/>
    <col min="15110" max="15110" width="7.75" style="25" customWidth="1"/>
    <col min="15111" max="15111" width="6.25" style="25" customWidth="1"/>
    <col min="15112" max="15112" width="5.625" style="25" customWidth="1"/>
    <col min="15113" max="15113" width="6.125" style="25" customWidth="1"/>
    <col min="15114" max="15114" width="8.25" style="25" customWidth="1"/>
    <col min="15115" max="15115" width="6.125" style="25" customWidth="1"/>
    <col min="15116" max="15116" width="7.875" style="25" customWidth="1"/>
    <col min="15117" max="15117" width="9" style="25"/>
    <col min="15118" max="15118" width="7.375" style="25" customWidth="1"/>
    <col min="15119" max="15361" width="9" style="25"/>
    <col min="15362" max="15362" width="4.75" style="25" customWidth="1"/>
    <col min="15363" max="15363" width="45.125" style="25" customWidth="1"/>
    <col min="15364" max="15364" width="5.625" style="25" customWidth="1"/>
    <col min="15365" max="15365" width="7.25" style="25" customWidth="1"/>
    <col min="15366" max="15366" width="7.75" style="25" customWidth="1"/>
    <col min="15367" max="15367" width="6.25" style="25" customWidth="1"/>
    <col min="15368" max="15368" width="5.625" style="25" customWidth="1"/>
    <col min="15369" max="15369" width="6.125" style="25" customWidth="1"/>
    <col min="15370" max="15370" width="8.25" style="25" customWidth="1"/>
    <col min="15371" max="15371" width="6.125" style="25" customWidth="1"/>
    <col min="15372" max="15372" width="7.875" style="25" customWidth="1"/>
    <col min="15373" max="15373" width="9" style="25"/>
    <col min="15374" max="15374" width="7.375" style="25" customWidth="1"/>
    <col min="15375" max="15617" width="9" style="25"/>
    <col min="15618" max="15618" width="4.75" style="25" customWidth="1"/>
    <col min="15619" max="15619" width="45.125" style="25" customWidth="1"/>
    <col min="15620" max="15620" width="5.625" style="25" customWidth="1"/>
    <col min="15621" max="15621" width="7.25" style="25" customWidth="1"/>
    <col min="15622" max="15622" width="7.75" style="25" customWidth="1"/>
    <col min="15623" max="15623" width="6.25" style="25" customWidth="1"/>
    <col min="15624" max="15624" width="5.625" style="25" customWidth="1"/>
    <col min="15625" max="15625" width="6.125" style="25" customWidth="1"/>
    <col min="15626" max="15626" width="8.25" style="25" customWidth="1"/>
    <col min="15627" max="15627" width="6.125" style="25" customWidth="1"/>
    <col min="15628" max="15628" width="7.875" style="25" customWidth="1"/>
    <col min="15629" max="15629" width="9" style="25"/>
    <col min="15630" max="15630" width="7.375" style="25" customWidth="1"/>
    <col min="15631" max="15873" width="9" style="25"/>
    <col min="15874" max="15874" width="4.75" style="25" customWidth="1"/>
    <col min="15875" max="15875" width="45.125" style="25" customWidth="1"/>
    <col min="15876" max="15876" width="5.625" style="25" customWidth="1"/>
    <col min="15877" max="15877" width="7.25" style="25" customWidth="1"/>
    <col min="15878" max="15878" width="7.75" style="25" customWidth="1"/>
    <col min="15879" max="15879" width="6.25" style="25" customWidth="1"/>
    <col min="15880" max="15880" width="5.625" style="25" customWidth="1"/>
    <col min="15881" max="15881" width="6.125" style="25" customWidth="1"/>
    <col min="15882" max="15882" width="8.25" style="25" customWidth="1"/>
    <col min="15883" max="15883" width="6.125" style="25" customWidth="1"/>
    <col min="15884" max="15884" width="7.875" style="25" customWidth="1"/>
    <col min="15885" max="15885" width="9" style="25"/>
    <col min="15886" max="15886" width="7.375" style="25" customWidth="1"/>
    <col min="15887" max="16129" width="9" style="25"/>
    <col min="16130" max="16130" width="4.75" style="25" customWidth="1"/>
    <col min="16131" max="16131" width="45.125" style="25" customWidth="1"/>
    <col min="16132" max="16132" width="5.625" style="25" customWidth="1"/>
    <col min="16133" max="16133" width="7.25" style="25" customWidth="1"/>
    <col min="16134" max="16134" width="7.75" style="25" customWidth="1"/>
    <col min="16135" max="16135" width="6.25" style="25" customWidth="1"/>
    <col min="16136" max="16136" width="5.625" style="25" customWidth="1"/>
    <col min="16137" max="16137" width="6.125" style="25" customWidth="1"/>
    <col min="16138" max="16138" width="8.25" style="25" customWidth="1"/>
    <col min="16139" max="16139" width="6.125" style="25" customWidth="1"/>
    <col min="16140" max="16140" width="7.875" style="25" customWidth="1"/>
    <col min="16141" max="16141" width="9" style="25"/>
    <col min="16142" max="16142" width="7.375" style="25" customWidth="1"/>
    <col min="16143" max="16384" width="9" style="25"/>
  </cols>
  <sheetData>
    <row r="1" spans="1:15" ht="18.75"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5"/>
    </row>
    <row r="2" spans="1:15" ht="18.75">
      <c r="B2" s="26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/>
    </row>
    <row r="3" spans="1:15" ht="18.75">
      <c r="B3" s="26"/>
      <c r="C3" s="27"/>
      <c r="D3" s="26"/>
      <c r="M3" s="26"/>
      <c r="N3" s="26"/>
      <c r="O3" s="25"/>
    </row>
    <row r="4" spans="1:15" ht="19.5" thickBot="1">
      <c r="B4" s="26"/>
      <c r="C4" s="26"/>
      <c r="D4" s="26"/>
      <c r="E4" s="82" t="s">
        <v>17</v>
      </c>
      <c r="F4" s="82"/>
      <c r="G4" s="82"/>
      <c r="H4" s="82"/>
      <c r="I4" s="82"/>
      <c r="J4" s="82"/>
      <c r="K4" s="82"/>
      <c r="L4" s="82"/>
      <c r="M4" s="26"/>
      <c r="N4" s="26"/>
      <c r="O4" s="25"/>
    </row>
    <row r="5" spans="1:15" s="34" customFormat="1" ht="19.5" thickTop="1">
      <c r="A5" s="29" t="s">
        <v>13</v>
      </c>
      <c r="B5" s="30" t="s">
        <v>14</v>
      </c>
      <c r="C5" s="31" t="s">
        <v>12</v>
      </c>
      <c r="D5" s="32">
        <v>63</v>
      </c>
      <c r="E5" s="33">
        <v>54</v>
      </c>
      <c r="F5" s="33">
        <v>65</v>
      </c>
      <c r="G5" s="33">
        <v>69</v>
      </c>
      <c r="H5" s="33">
        <v>58</v>
      </c>
      <c r="I5" s="33">
        <v>47</v>
      </c>
      <c r="J5" s="33"/>
      <c r="K5" s="33"/>
      <c r="L5" s="33"/>
      <c r="M5" s="32"/>
      <c r="N5" s="32"/>
      <c r="O5" s="32" t="s">
        <v>18</v>
      </c>
    </row>
    <row r="6" spans="1:15" ht="6" customHeight="1" thickBot="1">
      <c r="A6" s="35"/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5" ht="19.5" thickTop="1">
      <c r="A7" s="25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36">
        <v>3</v>
      </c>
      <c r="E7" s="36"/>
      <c r="F7" s="36"/>
      <c r="G7" s="36"/>
      <c r="H7" s="36">
        <v>2</v>
      </c>
      <c r="I7" s="36">
        <v>3</v>
      </c>
      <c r="J7" s="36"/>
      <c r="K7" s="36"/>
      <c r="L7" s="36"/>
      <c r="M7" s="36"/>
      <c r="N7" s="36"/>
      <c r="O7" s="5">
        <f>SUM(D7:N7)</f>
        <v>8</v>
      </c>
    </row>
    <row r="8" spans="1:15" ht="18.75">
      <c r="A8" s="25">
        <v>12</v>
      </c>
      <c r="B8" s="7">
        <f>+IF(C8="","",SUBTOTAL(3,C$7:C8))</f>
        <v>2</v>
      </c>
      <c r="C8" s="8" t="str">
        <f>IF(A8="","",VLOOKUP(A8,'all data'!C3:D501,2,FALSE))</f>
        <v>بطارية 120 أمبير 12 فولت</v>
      </c>
      <c r="D8" s="36">
        <v>5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5">
        <f t="shared" ref="O8:O71" si="0">SUM(D8:N8)</f>
        <v>5</v>
      </c>
    </row>
    <row r="9" spans="1:15" ht="18.75">
      <c r="A9" s="25">
        <v>13</v>
      </c>
      <c r="B9" s="7">
        <f>+IF(C9="","",SUBTOTAL(3,C$7:C9))</f>
        <v>3</v>
      </c>
      <c r="C9" s="8" t="str">
        <f>IF(A9="","",VLOOKUP(A9,'all data'!C4:D502,2,FALSE))</f>
        <v>بطارية 150 أمبير 12 فولت</v>
      </c>
      <c r="D9" s="36">
        <v>3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5">
        <f t="shared" si="0"/>
        <v>3</v>
      </c>
    </row>
    <row r="10" spans="1:15" ht="18.75">
      <c r="A10" s="25">
        <v>14</v>
      </c>
      <c r="B10" s="7">
        <f>+IF(C10="","",SUBTOTAL(3,C$7:C10))</f>
        <v>4</v>
      </c>
      <c r="C10" s="8" t="str">
        <f>IF(A10="","",VLOOKUP(A10,'all data'!C5:D503,2,FALSE))</f>
        <v xml:space="preserve">بطارية 40 أمبير 12 فولت جافة </v>
      </c>
      <c r="D10" s="36">
        <v>8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">
        <f t="shared" si="0"/>
        <v>8</v>
      </c>
    </row>
    <row r="11" spans="1:15" ht="18.75">
      <c r="A11" s="25">
        <v>15</v>
      </c>
      <c r="B11" s="7">
        <f>+IF(C11="","",SUBTOTAL(3,C$7:C11))</f>
        <v>5</v>
      </c>
      <c r="C11" s="8" t="str">
        <f>IF(A11="","",VLOOKUP(A11,'all data'!C6:D504,2,FALSE))</f>
        <v xml:space="preserve">بطارية 70 أمبير 12 فولت </v>
      </c>
      <c r="D11" s="36">
        <v>9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5">
        <f t="shared" si="0"/>
        <v>9</v>
      </c>
    </row>
    <row r="12" spans="1:15" ht="18.75">
      <c r="A12" s="25">
        <v>16</v>
      </c>
      <c r="B12" s="7">
        <f>+IF(C12="","",SUBTOTAL(3,C$7:C12))</f>
        <v>6</v>
      </c>
      <c r="C12" s="8" t="str">
        <f>IF(A12="","",VLOOKUP(A12,'all data'!C7:D505,2,FALSE))</f>
        <v xml:space="preserve">بطارية 70 أمبير 12 فولت جافة </v>
      </c>
      <c r="D12" s="36">
        <v>7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5">
        <f t="shared" si="0"/>
        <v>7</v>
      </c>
    </row>
    <row r="13" spans="1:15" ht="18.75">
      <c r="A13" s="25">
        <v>17</v>
      </c>
      <c r="B13" s="7">
        <f>+IF(C13="","",SUBTOTAL(3,C$7:C13))</f>
        <v>7</v>
      </c>
      <c r="C13" s="8" t="str">
        <f>IF(A13="","",VLOOKUP(A13,'all data'!C8:D506,2,FALSE))</f>
        <v xml:space="preserve">بطارية 80 أمبير 12 فولت </v>
      </c>
      <c r="D13" s="36">
        <v>5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5">
        <f t="shared" si="0"/>
        <v>5</v>
      </c>
    </row>
    <row r="14" spans="1:15" ht="18.75">
      <c r="A14" s="25">
        <v>18</v>
      </c>
      <c r="B14" s="7">
        <f>+IF(C14="","",SUBTOTAL(3,C$7:C14))</f>
        <v>8</v>
      </c>
      <c r="C14" s="8" t="str">
        <f>IF(A14="","",VLOOKUP(A14,'all data'!C9:D507,2,FALSE))</f>
        <v xml:space="preserve">بطارية 80 أمبير 12 فولت جافة </v>
      </c>
      <c r="D14" s="36">
        <v>9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5">
        <f t="shared" si="0"/>
        <v>9</v>
      </c>
    </row>
    <row r="15" spans="1:15" ht="18.75">
      <c r="A15" s="25">
        <v>19</v>
      </c>
      <c r="B15" s="7">
        <f>+IF(C15="","",SUBTOTAL(3,C$7:C15))</f>
        <v>9</v>
      </c>
      <c r="C15" s="8" t="str">
        <f>IF(A15="","",VLOOKUP(A15,'all data'!C10:D508,2,FALSE))</f>
        <v xml:space="preserve">بطارية 90 أمبير 12 فولت </v>
      </c>
      <c r="D15" s="36">
        <v>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5">
        <f t="shared" si="0"/>
        <v>6</v>
      </c>
    </row>
    <row r="16" spans="1:15" ht="18.75">
      <c r="A16" s="25">
        <v>20</v>
      </c>
      <c r="B16" s="7">
        <f>+IF(C16="","",SUBTOTAL(3,C$7:C16))</f>
        <v>10</v>
      </c>
      <c r="C16" s="8" t="str">
        <f>IF(A16="","",VLOOKUP(A16,'all data'!C11:D509,2,FALSE))</f>
        <v xml:space="preserve">بطارية 90 أمبير 12 فولت جافة </v>
      </c>
      <c r="D16" s="36">
        <v>5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5">
        <f t="shared" si="0"/>
        <v>5</v>
      </c>
    </row>
    <row r="17" spans="1:16" ht="18.75">
      <c r="A17" s="25">
        <v>21</v>
      </c>
      <c r="B17" s="7">
        <f>+IF(C17="","",SUBTOTAL(3,C$7:C17))</f>
        <v>11</v>
      </c>
      <c r="C17" s="8" t="str">
        <f>IF(A17="","",VLOOKUP(A17,'all data'!C12:D510,2,FALSE))</f>
        <v xml:space="preserve">بطارية تروجان 6 فولت للسيارات الكهربائية (225HA ، 6V ) </v>
      </c>
      <c r="D17" s="36">
        <v>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5">
        <f t="shared" si="0"/>
        <v>7</v>
      </c>
    </row>
    <row r="18" spans="1:16" ht="18.75">
      <c r="A18" s="25">
        <v>22</v>
      </c>
      <c r="B18" s="7">
        <f>+IF(C18="","",SUBTOTAL(3,C$7:C18))</f>
        <v>12</v>
      </c>
      <c r="C18" s="8" t="str">
        <f>IF(A18="","",VLOOKUP(A18,'all data'!C13:D511,2,FALSE))</f>
        <v>بطارية موتوسيكل  6 أمبير 12 فولت</v>
      </c>
      <c r="D18" s="36">
        <v>2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5">
        <f t="shared" si="0"/>
        <v>2</v>
      </c>
    </row>
    <row r="19" spans="1:16" ht="18.75">
      <c r="B19" s="7" t="str">
        <f>+IF(C19="","",SUBTOTAL(3,C$7:C19))</f>
        <v/>
      </c>
      <c r="C19" s="8" t="str">
        <f>IF(A19="","",VLOOKUP(A19,'all data'!C14:D512,2,FALSE))</f>
        <v/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5">
        <f t="shared" si="0"/>
        <v>0</v>
      </c>
    </row>
    <row r="20" spans="1:16" ht="21">
      <c r="B20" s="7" t="str">
        <f>+IF(C20="","",SUBTOTAL(3,C$7:C20))</f>
        <v/>
      </c>
      <c r="C20" s="8" t="str">
        <f>IF(A20="","",VLOOKUP(A20,'all data'!C15:D513,2,FALSE))</f>
        <v/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5">
        <f t="shared" si="0"/>
        <v>0</v>
      </c>
      <c r="P20" s="37"/>
    </row>
    <row r="21" spans="1:16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">
        <f t="shared" si="0"/>
        <v>0</v>
      </c>
    </row>
    <row r="23" spans="1:16" ht="18.75">
      <c r="B23" s="7" t="str">
        <f>+IF(C23="","",SUBTOTAL(3,C$7:C23))</f>
        <v/>
      </c>
      <c r="C23" s="8" t="str">
        <f>IF(A23="","",VLOOKUP(A23,'all data'!C18:D516,2,FALSE))</f>
        <v/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">
        <f t="shared" si="0"/>
        <v>0</v>
      </c>
    </row>
    <row r="24" spans="1:16" ht="18.75">
      <c r="B24" s="7" t="str">
        <f>+IF(C24="","",SUBTOTAL(3,C$7:C24))</f>
        <v/>
      </c>
      <c r="C24" s="8" t="str">
        <f>IF(A24="","",VLOOKUP(A24,'all data'!C19:D517,2,FALSE))</f>
        <v/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">
        <f t="shared" si="0"/>
        <v>0</v>
      </c>
    </row>
    <row r="25" spans="1:16" ht="18.75">
      <c r="B25" s="7" t="str">
        <f>+IF(C25="","",SUBTOTAL(3,C$7:C25))</f>
        <v/>
      </c>
      <c r="C25" s="8" t="str">
        <f>IF(A25="","",VLOOKUP(A25,'all data'!C20:D518,2,FALSE))</f>
        <v/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">
        <f t="shared" si="0"/>
        <v>0</v>
      </c>
    </row>
    <row r="26" spans="1:16" ht="18.75">
      <c r="B26" s="7" t="str">
        <f>+IF(C26="","",SUBTOTAL(3,C$7:C26))</f>
        <v/>
      </c>
      <c r="C26" s="8" t="str">
        <f>IF(A26="","",VLOOKUP(A26,'all data'!C21:D519,2,FALSE))</f>
        <v/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">
        <f t="shared" si="0"/>
        <v>0</v>
      </c>
    </row>
    <row r="27" spans="1:16" ht="18.75" hidden="1">
      <c r="B27" s="7" t="str">
        <f>+IF(C27="","",SUBTOTAL(3,C$7:C27))</f>
        <v/>
      </c>
      <c r="C27" s="8" t="str">
        <f>IF(A27="","",VLOOKUP(A27,'all data'!C22:D520,2,FALSE))</f>
        <v/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">
        <f t="shared" si="0"/>
        <v>0</v>
      </c>
    </row>
    <row r="28" spans="1:16" ht="18.75" hidden="1">
      <c r="B28" s="7" t="str">
        <f>+IF(C28="","",SUBTOTAL(3,C$7:C28))</f>
        <v/>
      </c>
      <c r="C28" s="8" t="str">
        <f>IF(A28="","",VLOOKUP(A28,'all data'!C23:D521,2,FALSE))</f>
        <v/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">
        <f t="shared" si="0"/>
        <v>0</v>
      </c>
    </row>
    <row r="29" spans="1:16" ht="18.75">
      <c r="B29" s="7" t="str">
        <f>+IF(C29="","",SUBTOTAL(3,C$7:C29))</f>
        <v/>
      </c>
      <c r="C29" s="8" t="str">
        <f>IF(A29="","",VLOOKUP(A29,'all data'!C24:D522,2,FALSE))</f>
        <v/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">
        <f t="shared" si="0"/>
        <v>0</v>
      </c>
    </row>
    <row r="30" spans="1:16" ht="18.75">
      <c r="B30" s="7" t="str">
        <f>+IF(C30="","",SUBTOTAL(3,C$7:C30))</f>
        <v/>
      </c>
      <c r="C30" s="8" t="str">
        <f>IF(A30="","",VLOOKUP(A30,'all data'!C25:D523,2,FALSE))</f>
        <v/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5">
        <f t="shared" si="0"/>
        <v>0</v>
      </c>
    </row>
    <row r="31" spans="1:16" ht="18.75">
      <c r="B31" s="7" t="str">
        <f>+IF(C31="","",SUBTOTAL(3,C$7:C31))</f>
        <v/>
      </c>
      <c r="C31" s="8" t="str">
        <f>IF(A31="","",VLOOKUP(A31,'all data'!C26:D524,2,FALSE))</f>
        <v/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6"/>
      <c r="O31" s="5">
        <f t="shared" si="0"/>
        <v>0</v>
      </c>
    </row>
    <row r="32" spans="1:16" ht="18.75">
      <c r="B32" s="7" t="str">
        <f>+IF(C32="","",SUBTOTAL(3,C$7:C32))</f>
        <v/>
      </c>
      <c r="C32" s="8" t="str">
        <f>IF(A32="","",VLOOKUP(A32,'all data'!C27:D525,2,FALSE))</f>
        <v/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6"/>
      <c r="O32" s="5">
        <f t="shared" si="0"/>
        <v>0</v>
      </c>
    </row>
    <row r="33" spans="2:15" ht="18.75">
      <c r="B33" s="7" t="str">
        <f>+IF(C33="","",SUBTOTAL(3,C$7:C33))</f>
        <v/>
      </c>
      <c r="C33" s="8" t="str">
        <f>IF(A33="","",VLOOKUP(A33,'all data'!C28:D526,2,FALSE))</f>
        <v/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6"/>
      <c r="O33" s="5">
        <f t="shared" si="0"/>
        <v>0</v>
      </c>
    </row>
    <row r="34" spans="2:15" ht="18.75">
      <c r="B34" s="7" t="str">
        <f>+IF(C34="","",SUBTOTAL(3,C$7:C34))</f>
        <v/>
      </c>
      <c r="C34" s="8" t="str">
        <f>IF(A34="","",VLOOKUP(A34,'all data'!C29:D527,2,FALSE))</f>
        <v/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36"/>
      <c r="O34" s="5">
        <f t="shared" si="0"/>
        <v>0</v>
      </c>
    </row>
    <row r="35" spans="2:15" ht="18.75">
      <c r="B35" s="7" t="str">
        <f>+IF(C35="","",SUBTOTAL(3,C$7:C35))</f>
        <v/>
      </c>
      <c r="C35" s="8" t="str">
        <f>IF(A35="","",VLOOKUP(A35,'all data'!C30:D528,2,FALSE))</f>
        <v/>
      </c>
      <c r="D35" s="42"/>
      <c r="E35" s="41"/>
      <c r="F35" s="41"/>
      <c r="G35" s="41"/>
      <c r="H35" s="41"/>
      <c r="I35" s="41"/>
      <c r="J35" s="41"/>
      <c r="K35" s="41"/>
      <c r="L35" s="41"/>
      <c r="M35" s="41"/>
      <c r="N35" s="36"/>
      <c r="O35" s="5">
        <f t="shared" si="0"/>
        <v>0</v>
      </c>
    </row>
    <row r="36" spans="2:15" ht="18.75">
      <c r="B36" s="7" t="str">
        <f>+IF(C36="","",SUBTOTAL(3,C$7:C36))</f>
        <v/>
      </c>
      <c r="C36" s="8" t="str">
        <f>IF(A36="","",VLOOKUP(A36,'all data'!C31:D529,2,FALSE))</f>
        <v/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">
        <f t="shared" si="0"/>
        <v>0</v>
      </c>
    </row>
    <row r="37" spans="2:15" ht="18.75">
      <c r="B37" s="7" t="str">
        <f>+IF(C37="","",SUBTOTAL(3,C$7:C37))</f>
        <v/>
      </c>
      <c r="C37" s="8" t="str">
        <f>IF(A37="","",VLOOKUP(A37,'all data'!C32:D530,2,FALSE))</f>
        <v/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5">
        <f t="shared" si="0"/>
        <v>0</v>
      </c>
    </row>
    <row r="38" spans="2:15" ht="18.75">
      <c r="B38" s="7" t="str">
        <f>+IF(C38="","",SUBTOTAL(3,C$7:C38))</f>
        <v/>
      </c>
      <c r="C38" s="8" t="str">
        <f>IF(A38="","",VLOOKUP(A38,'all data'!C33:D531,2,FALSE))</f>
        <v/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5">
        <f t="shared" si="0"/>
        <v>0</v>
      </c>
    </row>
    <row r="39" spans="2:15" ht="18.75">
      <c r="B39" s="7" t="str">
        <f>+IF(C39="","",SUBTOTAL(3,C$7:C39))</f>
        <v/>
      </c>
      <c r="C39" s="8" t="str">
        <f>IF(A39="","",VLOOKUP(A39,'all data'!C34:D532,2,FALSE))</f>
        <v/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5">
        <f t="shared" si="0"/>
        <v>0</v>
      </c>
    </row>
    <row r="40" spans="2:15" ht="18.75">
      <c r="B40" s="7" t="str">
        <f>+IF(C40="","",SUBTOTAL(3,C$7:C40))</f>
        <v/>
      </c>
      <c r="C40" s="8" t="str">
        <f>IF(A40="","",VLOOKUP(A40,'all data'!C35:D533,2,FALSE))</f>
        <v/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>
        <f t="shared" si="0"/>
        <v>0</v>
      </c>
    </row>
    <row r="41" spans="2:15" ht="18.75">
      <c r="B41" s="7" t="str">
        <f>+IF(C41="","",SUBTOTAL(3,C$7:C41))</f>
        <v/>
      </c>
      <c r="C41" s="8" t="str">
        <f>IF(A41="","",VLOOKUP(A41,'all data'!C36:D534,2,FALSE))</f>
        <v/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>
        <f t="shared" si="0"/>
        <v>0</v>
      </c>
    </row>
    <row r="42" spans="2:15" ht="18.75">
      <c r="B42" s="7" t="str">
        <f>+IF(C42="","",SUBTOTAL(3,C$7:C42))</f>
        <v/>
      </c>
      <c r="C42" s="8" t="str">
        <f>IF(A42="","",VLOOKUP(A42,'all data'!C37:D535,2,FALSE))</f>
        <v/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5">
        <f t="shared" si="0"/>
        <v>0</v>
      </c>
    </row>
    <row r="43" spans="2:15" ht="18.75">
      <c r="B43" s="7" t="str">
        <f>+IF(C43="","",SUBTOTAL(3,C$7:C43))</f>
        <v/>
      </c>
      <c r="C43" s="8" t="str">
        <f>IF(A43="","",VLOOKUP(A43,'all data'!C38:D536,2,FALSE))</f>
        <v/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">
        <f t="shared" si="0"/>
        <v>0</v>
      </c>
    </row>
    <row r="44" spans="2:15" ht="18.75">
      <c r="B44" s="7" t="str">
        <f>+IF(C44="","",SUBTOTAL(3,C$7:C44))</f>
        <v/>
      </c>
      <c r="C44" s="8" t="str">
        <f>IF(A44="","",VLOOKUP(A44,'all data'!C39:D537,2,FALSE))</f>
        <v/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">
        <f t="shared" si="0"/>
        <v>0</v>
      </c>
    </row>
    <row r="45" spans="2:15" ht="18.75">
      <c r="B45" s="7" t="str">
        <f>+IF(C45="","",SUBTOTAL(3,C$7:C45))</f>
        <v/>
      </c>
      <c r="C45" s="8" t="str">
        <f>IF(A45="","",VLOOKUP(A45,'all data'!C40:D538,2,FALSE))</f>
        <v/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">
        <f t="shared" si="0"/>
        <v>0</v>
      </c>
    </row>
    <row r="46" spans="2:15" ht="18.75">
      <c r="B46" s="7" t="str">
        <f>+IF(C46="","",SUBTOTAL(3,C$7:C46))</f>
        <v/>
      </c>
      <c r="C46" s="8" t="str">
        <f>IF(A46="","",VLOOKUP(A46,'all data'!C41:D539,2,FALSE))</f>
        <v/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5">
        <f t="shared" si="0"/>
        <v>0</v>
      </c>
    </row>
    <row r="47" spans="2:15" ht="18.75">
      <c r="B47" s="7" t="str">
        <f>+IF(C47="","",SUBTOTAL(3,C$7:C47))</f>
        <v/>
      </c>
      <c r="C47" s="8" t="str">
        <f>IF(A47="","",VLOOKUP(A47,'all data'!C42:D540,2,FALSE))</f>
        <v/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">
        <f t="shared" si="0"/>
        <v>0</v>
      </c>
    </row>
    <row r="48" spans="2:15" ht="18.75">
      <c r="B48" s="7" t="str">
        <f>+IF(C48="","",SUBTOTAL(3,C$7:C48))</f>
        <v/>
      </c>
      <c r="C48" s="8" t="str">
        <f>IF(A48="","",VLOOKUP(A48,'all data'!C43:D541,2,FALSE))</f>
        <v/>
      </c>
      <c r="D48" s="43"/>
      <c r="E48" s="41"/>
      <c r="F48" s="41"/>
      <c r="G48" s="41"/>
      <c r="H48" s="41"/>
      <c r="I48" s="41"/>
      <c r="J48" s="41"/>
      <c r="K48" s="41"/>
      <c r="L48" s="41"/>
      <c r="M48" s="41"/>
      <c r="N48" s="36"/>
      <c r="O48" s="5">
        <f t="shared" si="0"/>
        <v>0</v>
      </c>
    </row>
    <row r="49" spans="2:15" ht="18.75">
      <c r="B49" s="7" t="str">
        <f>+IF(C49="","",SUBTOTAL(3,C$7:C49))</f>
        <v/>
      </c>
      <c r="C49" s="8" t="str">
        <f>IF(A49="","",VLOOKUP(A49,'all data'!C44:D542,2,FALSE))</f>
        <v/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5">
        <f t="shared" si="0"/>
        <v>0</v>
      </c>
    </row>
    <row r="50" spans="2:15" ht="18.75">
      <c r="B50" s="7" t="str">
        <f>+IF(C50="","",SUBTOTAL(3,C$7:C50))</f>
        <v/>
      </c>
      <c r="C50" s="8" t="str">
        <f>IF(A50="","",VLOOKUP(A50,'all data'!C45:D543,2,FALSE))</f>
        <v/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>
        <f t="shared" si="0"/>
        <v>0</v>
      </c>
    </row>
    <row r="51" spans="2:15" ht="18.75">
      <c r="B51" s="7" t="str">
        <f>+IF(C51="","",SUBTOTAL(3,C$7:C51))</f>
        <v/>
      </c>
      <c r="C51" s="8" t="str">
        <f>IF(A51="","",VLOOKUP(A51,'all data'!C46:D544,2,FALSE))</f>
        <v/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5">
        <f t="shared" si="0"/>
        <v>0</v>
      </c>
    </row>
    <row r="52" spans="2:15" ht="18.75">
      <c r="B52" s="7" t="str">
        <f>+IF(C52="","",SUBTOTAL(3,C$7:C52))</f>
        <v/>
      </c>
      <c r="C52" s="8" t="str">
        <f>IF(A52="","",VLOOKUP(A52,'all data'!C47:D545,2,FALSE))</f>
        <v/>
      </c>
      <c r="D52" s="43"/>
      <c r="E52" s="41"/>
      <c r="F52" s="41"/>
      <c r="G52" s="41"/>
      <c r="H52" s="41"/>
      <c r="I52" s="41"/>
      <c r="J52" s="41"/>
      <c r="K52" s="41"/>
      <c r="L52" s="41"/>
      <c r="M52" s="41"/>
      <c r="N52" s="36"/>
      <c r="O52" s="5">
        <f t="shared" si="0"/>
        <v>0</v>
      </c>
    </row>
    <row r="53" spans="2:15" ht="18.75">
      <c r="B53" s="7" t="str">
        <f>+IF(C53="","",SUBTOTAL(3,C$7:C53))</f>
        <v/>
      </c>
      <c r="C53" s="8" t="str">
        <f>IF(A53="","",VLOOKUP(A53,'all data'!C48:D546,2,FALSE))</f>
        <v/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36"/>
      <c r="O53" s="5">
        <f t="shared" si="0"/>
        <v>0</v>
      </c>
    </row>
    <row r="54" spans="2:15" ht="18.75">
      <c r="B54" s="7" t="str">
        <f>+IF(C54="","",SUBTOTAL(3,C$7:C54))</f>
        <v/>
      </c>
      <c r="C54" s="8" t="str">
        <f>IF(A54="","",VLOOKUP(A54,'all data'!C49:D547,2,FALSE))</f>
        <v/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36"/>
      <c r="O54" s="5">
        <f t="shared" si="0"/>
        <v>0</v>
      </c>
    </row>
    <row r="55" spans="2:15" ht="18.75">
      <c r="B55" s="7" t="str">
        <f>+IF(C55="","",SUBTOTAL(3,C$7:C55))</f>
        <v/>
      </c>
      <c r="C55" s="8" t="str">
        <f>IF(A55="","",VLOOKUP(A55,'all data'!C50:D548,2,FALSE))</f>
        <v/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5">
        <f t="shared" si="0"/>
        <v>0</v>
      </c>
    </row>
    <row r="56" spans="2:15" ht="18.75">
      <c r="B56" s="7" t="str">
        <f>+IF(C56="","",SUBTOTAL(3,C$7:C56))</f>
        <v/>
      </c>
      <c r="C56" s="8" t="str">
        <f>IF(A56="","",VLOOKUP(A56,'all data'!C51:D549,2,FALSE))</f>
        <v/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5">
        <f t="shared" si="0"/>
        <v>0</v>
      </c>
    </row>
    <row r="57" spans="2:15" ht="18.75">
      <c r="B57" s="7" t="str">
        <f>+IF(C57="","",SUBTOTAL(3,C$7:C57))</f>
        <v/>
      </c>
      <c r="C57" s="8" t="str">
        <f>IF(A57="","",VLOOKUP(A57,'all data'!C52:D550,2,FALSE))</f>
        <v/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5">
        <f t="shared" si="0"/>
        <v>0</v>
      </c>
    </row>
    <row r="58" spans="2:15" ht="18.75">
      <c r="B58" s="7" t="str">
        <f>+IF(C58="","",SUBTOTAL(3,C$7:C58))</f>
        <v/>
      </c>
      <c r="C58" s="8" t="str">
        <f>IF(A58="","",VLOOKUP(A58,'all data'!C53:D551,2,FALSE))</f>
        <v/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5">
        <f t="shared" si="0"/>
        <v>0</v>
      </c>
    </row>
    <row r="59" spans="2:15" ht="18.75">
      <c r="B59" s="7" t="str">
        <f>+IF(C59="","",SUBTOTAL(3,C$7:C59))</f>
        <v/>
      </c>
      <c r="C59" s="8" t="str">
        <f>IF(A59="","",VLOOKUP(A59,'all data'!C54:D552,2,FALSE))</f>
        <v/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5">
        <f t="shared" si="0"/>
        <v>0</v>
      </c>
    </row>
    <row r="60" spans="2:15" ht="18.75">
      <c r="B60" s="7" t="str">
        <f>+IF(C60="","",SUBTOTAL(3,C$7:C60))</f>
        <v/>
      </c>
      <c r="C60" s="8" t="str">
        <f>IF(A60="","",VLOOKUP(A60,'all data'!C55:D553,2,FALSE))</f>
        <v/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5">
        <f t="shared" si="0"/>
        <v>0</v>
      </c>
    </row>
    <row r="61" spans="2:15" ht="18.75">
      <c r="B61" s="7" t="str">
        <f>+IF(C61="","",SUBTOTAL(3,C$7:C61))</f>
        <v/>
      </c>
      <c r="C61" s="8" t="str">
        <f>IF(A61="","",VLOOKUP(A61,'all data'!C56:D554,2,FALSE))</f>
        <v/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>
        <f t="shared" si="0"/>
        <v>0</v>
      </c>
    </row>
    <row r="62" spans="2:15" ht="18.75">
      <c r="B62" s="7" t="str">
        <f>+IF(C62="","",SUBTOTAL(3,C$7:C62))</f>
        <v/>
      </c>
      <c r="C62" s="8" t="str">
        <f>IF(A62="","",VLOOKUP(A62,'all data'!C57:D555,2,FALSE))</f>
        <v/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>
        <f t="shared" si="0"/>
        <v>0</v>
      </c>
    </row>
    <row r="63" spans="2:15" ht="18.75">
      <c r="B63" s="7" t="str">
        <f>+IF(C63="","",SUBTOTAL(3,C$7:C63))</f>
        <v/>
      </c>
      <c r="C63" s="8" t="str">
        <f>IF(A63="","",VLOOKUP(A63,'all data'!C58:D556,2,FALSE))</f>
        <v/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">
        <f t="shared" si="0"/>
        <v>0</v>
      </c>
    </row>
    <row r="64" spans="2:15" ht="18.75">
      <c r="B64" s="7" t="str">
        <f>+IF(C64="","",SUBTOTAL(3,C$7:C64))</f>
        <v/>
      </c>
      <c r="C64" s="8" t="str">
        <f>IF(A64="","",VLOOKUP(A64,'all data'!C59:D557,2,FALSE))</f>
        <v/>
      </c>
      <c r="O64" s="5">
        <f t="shared" si="0"/>
        <v>0</v>
      </c>
    </row>
    <row r="65" spans="2:15" ht="18.75">
      <c r="B65" s="7" t="str">
        <f>+IF(C65="","",SUBTOTAL(3,C$7:C65))</f>
        <v/>
      </c>
      <c r="C65" s="8" t="str">
        <f>IF(A65="","",VLOOKUP(A65,'all data'!C60:D558,2,FALSE))</f>
        <v/>
      </c>
      <c r="O65" s="5">
        <f t="shared" si="0"/>
        <v>0</v>
      </c>
    </row>
    <row r="66" spans="2:15" ht="18.75">
      <c r="B66" s="7" t="str">
        <f>+IF(C66="","",SUBTOTAL(3,C$7:C66))</f>
        <v/>
      </c>
      <c r="C66" s="8" t="str">
        <f>IF(A66="","",VLOOKUP(A66,'all data'!C61:D559,2,FALSE))</f>
        <v/>
      </c>
      <c r="O66" s="5">
        <f t="shared" si="0"/>
        <v>0</v>
      </c>
    </row>
    <row r="67" spans="2:15" ht="18.75">
      <c r="B67" s="7" t="str">
        <f>+IF(C67="","",SUBTOTAL(3,C$7:C67))</f>
        <v/>
      </c>
      <c r="C67" s="8" t="str">
        <f>IF(A67="","",VLOOKUP(A67,'all data'!C62:D560,2,FALSE))</f>
        <v/>
      </c>
      <c r="O67" s="5">
        <f t="shared" si="0"/>
        <v>0</v>
      </c>
    </row>
    <row r="68" spans="2:15" ht="18.75">
      <c r="B68" s="7" t="str">
        <f>+IF(C68="","",SUBTOTAL(3,C$7:C68))</f>
        <v/>
      </c>
      <c r="C68" s="8" t="str">
        <f>IF(A68="","",VLOOKUP(A68,'all data'!C63:D561,2,FALSE))</f>
        <v/>
      </c>
      <c r="O68" s="5">
        <f t="shared" si="0"/>
        <v>0</v>
      </c>
    </row>
    <row r="69" spans="2:15" ht="18.75">
      <c r="B69" s="7" t="str">
        <f>+IF(C69="","",SUBTOTAL(3,C$7:C69))</f>
        <v/>
      </c>
      <c r="C69" s="8" t="str">
        <f>IF(A69="","",VLOOKUP(A69,'all data'!C64:D562,2,FALSE))</f>
        <v/>
      </c>
      <c r="O69" s="5">
        <f t="shared" si="0"/>
        <v>0</v>
      </c>
    </row>
    <row r="70" spans="2:15" ht="18.75">
      <c r="B70" s="7" t="str">
        <f>+IF(C70="","",SUBTOTAL(3,C$7:C70))</f>
        <v/>
      </c>
      <c r="C70" s="8" t="str">
        <f>IF(A70="","",VLOOKUP(A70,'all data'!C65:D563,2,FALSE))</f>
        <v/>
      </c>
      <c r="O70" s="5">
        <f t="shared" si="0"/>
        <v>0</v>
      </c>
    </row>
    <row r="71" spans="2:15" ht="18.75">
      <c r="B71" s="7" t="str">
        <f>+IF(C71="","",SUBTOTAL(3,C$7:C71))</f>
        <v/>
      </c>
      <c r="C71" s="8" t="str">
        <f>IF(A71="","",VLOOKUP(A71,'all data'!C66:D564,2,FALSE))</f>
        <v/>
      </c>
      <c r="O71" s="5">
        <f t="shared" si="0"/>
        <v>0</v>
      </c>
    </row>
    <row r="72" spans="2:15" ht="18.75">
      <c r="B72" s="7" t="str">
        <f>+IF(C72="","",SUBTOTAL(3,C$7:C72))</f>
        <v/>
      </c>
      <c r="C72" s="8" t="str">
        <f>IF(A72="","",VLOOKUP(A72,'all data'!C67:D565,2,FALSE))</f>
        <v/>
      </c>
      <c r="O72" s="5">
        <f t="shared" ref="O72:O90" si="1">SUM(D72:N72)</f>
        <v>0</v>
      </c>
    </row>
    <row r="73" spans="2:15" ht="18.75">
      <c r="B73" s="7" t="str">
        <f>+IF(C73="","",SUBTOTAL(3,C$7:C73))</f>
        <v/>
      </c>
      <c r="C73" s="8" t="str">
        <f>IF(A73="","",VLOOKUP(A73,'all data'!C68:D566,2,FALSE))</f>
        <v/>
      </c>
      <c r="O73" s="5">
        <f t="shared" si="1"/>
        <v>0</v>
      </c>
    </row>
    <row r="74" spans="2:15" ht="18.75">
      <c r="B74" s="7" t="str">
        <f>+IF(C74="","",SUBTOTAL(3,C$7:C74))</f>
        <v/>
      </c>
      <c r="C74" s="8" t="str">
        <f>IF(A74="","",VLOOKUP(A74,'all data'!C69:D567,2,FALSE))</f>
        <v/>
      </c>
      <c r="O74" s="5">
        <f t="shared" si="1"/>
        <v>0</v>
      </c>
    </row>
    <row r="75" spans="2:15" ht="18.75">
      <c r="B75" s="7" t="str">
        <f>+IF(C75="","",SUBTOTAL(3,C$7:C75))</f>
        <v/>
      </c>
      <c r="C75" s="8" t="str">
        <f>IF(A75="","",VLOOKUP(A75,'all data'!C70:D568,2,FALSE))</f>
        <v/>
      </c>
      <c r="O75" s="5">
        <f t="shared" si="1"/>
        <v>0</v>
      </c>
    </row>
    <row r="76" spans="2:15" ht="18.75">
      <c r="B76" s="7" t="str">
        <f>+IF(C76="","",SUBTOTAL(3,C$7:C76))</f>
        <v/>
      </c>
      <c r="C76" s="8" t="str">
        <f>IF(A76="","",VLOOKUP(A76,'all data'!C71:D569,2,FALSE))</f>
        <v/>
      </c>
      <c r="O76" s="5">
        <f t="shared" si="1"/>
        <v>0</v>
      </c>
    </row>
    <row r="77" spans="2:15" ht="18.75">
      <c r="B77" s="7" t="str">
        <f>+IF(C77="","",SUBTOTAL(3,C$7:C77))</f>
        <v/>
      </c>
      <c r="C77" s="8" t="str">
        <f>IF(A77="","",VLOOKUP(A77,'all data'!C72:D570,2,FALSE))</f>
        <v/>
      </c>
      <c r="O77" s="5">
        <f t="shared" si="1"/>
        <v>0</v>
      </c>
    </row>
    <row r="78" spans="2:15" ht="18.75">
      <c r="B78" s="7" t="str">
        <f>+IF(C78="","",SUBTOTAL(3,C$7:C78))</f>
        <v/>
      </c>
      <c r="C78" s="8" t="str">
        <f>IF(A78="","",VLOOKUP(A78,'all data'!C73:D571,2,FALSE))</f>
        <v/>
      </c>
      <c r="O78" s="5">
        <f t="shared" si="1"/>
        <v>0</v>
      </c>
    </row>
    <row r="79" spans="2:15" ht="18.75">
      <c r="B79" s="7" t="str">
        <f>+IF(C79="","",SUBTOTAL(3,C$7:C79))</f>
        <v/>
      </c>
      <c r="C79" s="8" t="str">
        <f>IF(A79="","",VLOOKUP(A79,'all data'!C74:D572,2,FALSE))</f>
        <v/>
      </c>
      <c r="O79" s="5">
        <f t="shared" si="1"/>
        <v>0</v>
      </c>
    </row>
    <row r="80" spans="2:15" ht="18.75">
      <c r="B80" s="7" t="str">
        <f>+IF(C80="","",SUBTOTAL(3,C$7:C80))</f>
        <v/>
      </c>
      <c r="C80" s="8" t="str">
        <f>IF(A80="","",VLOOKUP(A80,'all data'!C75:D573,2,FALSE))</f>
        <v/>
      </c>
      <c r="O80" s="5">
        <f t="shared" si="1"/>
        <v>0</v>
      </c>
    </row>
    <row r="81" spans="2:15" ht="18.75">
      <c r="B81" s="7" t="str">
        <f>+IF(C81="","",SUBTOTAL(3,C$7:C81))</f>
        <v/>
      </c>
      <c r="C81" s="8" t="str">
        <f>IF(A81="","",VLOOKUP(A81,'all data'!C76:D574,2,FALSE))</f>
        <v/>
      </c>
      <c r="O81" s="5">
        <f t="shared" si="1"/>
        <v>0</v>
      </c>
    </row>
    <row r="82" spans="2:15" ht="18.75">
      <c r="B82" s="7" t="str">
        <f>+IF(C82="","",SUBTOTAL(3,C$7:C82))</f>
        <v/>
      </c>
      <c r="C82" s="8" t="str">
        <f>IF(A82="","",VLOOKUP(A82,'all data'!C77:D575,2,FALSE))</f>
        <v/>
      </c>
      <c r="O82" s="5">
        <f t="shared" si="1"/>
        <v>0</v>
      </c>
    </row>
    <row r="83" spans="2:15" ht="18.75">
      <c r="B83" s="7" t="str">
        <f>+IF(C83="","",SUBTOTAL(3,C$7:C83))</f>
        <v/>
      </c>
      <c r="C83" s="8" t="str">
        <f>IF(A83="","",VLOOKUP(A83,'all data'!C78:D576,2,FALSE))</f>
        <v/>
      </c>
      <c r="O83" s="5">
        <f t="shared" si="1"/>
        <v>0</v>
      </c>
    </row>
    <row r="84" spans="2:15" ht="18.75">
      <c r="B84" s="7" t="str">
        <f>+IF(C84="","",SUBTOTAL(3,C$7:C84))</f>
        <v/>
      </c>
      <c r="C84" s="8" t="str">
        <f>IF(A84="","",VLOOKUP(A84,'all data'!C79:D577,2,FALSE))</f>
        <v/>
      </c>
      <c r="O84" s="5">
        <f t="shared" si="1"/>
        <v>0</v>
      </c>
    </row>
    <row r="85" spans="2:15" ht="18.75">
      <c r="B85" s="7" t="str">
        <f>+IF(C85="","",SUBTOTAL(3,C$7:C85))</f>
        <v/>
      </c>
      <c r="C85" s="8" t="str">
        <f>IF(A85="","",VLOOKUP(A85,'all data'!C80:D578,2,FALSE))</f>
        <v/>
      </c>
      <c r="O85" s="5">
        <f t="shared" si="1"/>
        <v>0</v>
      </c>
    </row>
    <row r="86" spans="2:15" ht="18.75">
      <c r="B86" s="7" t="str">
        <f>+IF(C86="","",SUBTOTAL(3,C$7:C86))</f>
        <v/>
      </c>
      <c r="C86" s="8" t="str">
        <f>IF(A86="","",VLOOKUP(A86,'all data'!C81:D579,2,FALSE))</f>
        <v/>
      </c>
      <c r="O86" s="5">
        <f t="shared" si="1"/>
        <v>0</v>
      </c>
    </row>
    <row r="87" spans="2:15" ht="18.75">
      <c r="B87" s="7" t="str">
        <f>+IF(C87="","",SUBTOTAL(3,C$7:C87))</f>
        <v/>
      </c>
      <c r="C87" s="8" t="str">
        <f>IF(A87="","",VLOOKUP(A87,'all data'!C82:D580,2,FALSE))</f>
        <v/>
      </c>
      <c r="O87" s="5">
        <f t="shared" si="1"/>
        <v>0</v>
      </c>
    </row>
    <row r="88" spans="2:15" ht="18.75">
      <c r="B88" s="7" t="str">
        <f>+IF(C88="","",SUBTOTAL(3,C$7:C88))</f>
        <v/>
      </c>
      <c r="C88" s="8" t="str">
        <f>IF(A88="","",VLOOKUP(A88,'all data'!C83:D581,2,FALSE))</f>
        <v/>
      </c>
      <c r="O88" s="5">
        <f t="shared" si="1"/>
        <v>0</v>
      </c>
    </row>
    <row r="89" spans="2:15" ht="18.75">
      <c r="B89" s="7" t="str">
        <f>+IF(C89="","",SUBTOTAL(3,C$7:C89))</f>
        <v/>
      </c>
      <c r="C89" s="8" t="str">
        <f>IF(A89="","",VLOOKUP(A89,'all data'!C84:D582,2,FALSE))</f>
        <v/>
      </c>
      <c r="O89" s="5">
        <f t="shared" si="1"/>
        <v>0</v>
      </c>
    </row>
    <row r="90" spans="2:15" ht="18.75">
      <c r="B90" s="7" t="str">
        <f>+IF(C90="","",SUBTOTAL(3,C$7:C90))</f>
        <v/>
      </c>
      <c r="C90" s="8" t="str">
        <f>IF(A90="","",VLOOKUP(A90,'all data'!C85:D583,2,FALSE))</f>
        <v/>
      </c>
      <c r="O90" s="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2">
    <mergeCell ref="E4:L4"/>
    <mergeCell ref="B6:O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Worksheet____4"/>
  <dimension ref="A1:H91"/>
  <sheetViews>
    <sheetView view="pageBreakPreview" zoomScale="120" zoomScaleNormal="120" zoomScaleSheetLayoutView="120" workbookViewId="0">
      <pane xSplit="3" ySplit="6" topLeftCell="E7" activePane="bottomRight" state="frozen"/>
      <selection pane="topRight" activeCell="C1" sqref="C1"/>
      <selection pane="bottomLeft" activeCell="A7" sqref="A7"/>
      <selection pane="bottomRight" activeCell="A7" sqref="A7:A18"/>
    </sheetView>
  </sheetViews>
  <sheetFormatPr defaultRowHeight="15.75" outlineLevelCol="1"/>
  <cols>
    <col min="1" max="1" width="9" style="9" customWidth="1" outlineLevel="1"/>
    <col min="2" max="2" width="7.25" style="6" bestFit="1" customWidth="1"/>
    <col min="3" max="3" width="35.375" style="6" customWidth="1"/>
    <col min="4" max="4" width="16.625" style="9" customWidth="1"/>
    <col min="5" max="5" width="15.875" style="9" customWidth="1"/>
    <col min="6" max="6" width="21.625" style="9" customWidth="1"/>
    <col min="7" max="7" width="14.125" style="6" customWidth="1"/>
    <col min="8" max="249" width="9" style="9"/>
    <col min="250" max="250" width="4.75" style="9" customWidth="1"/>
    <col min="251" max="251" width="45.125" style="9" customWidth="1"/>
    <col min="252" max="252" width="5.625" style="9" customWidth="1"/>
    <col min="253" max="253" width="7.25" style="9" customWidth="1"/>
    <col min="254" max="254" width="7.75" style="9" customWidth="1"/>
    <col min="255" max="255" width="6.25" style="9" customWidth="1"/>
    <col min="256" max="256" width="5.625" style="9" customWidth="1"/>
    <col min="257" max="257" width="6.125" style="9" customWidth="1"/>
    <col min="258" max="258" width="8.25" style="9" customWidth="1"/>
    <col min="259" max="259" width="6.125" style="9" customWidth="1"/>
    <col min="260" max="260" width="7.875" style="9" customWidth="1"/>
    <col min="261" max="261" width="9" style="9"/>
    <col min="262" max="262" width="7.375" style="9" customWidth="1"/>
    <col min="263" max="505" width="9" style="9"/>
    <col min="506" max="506" width="4.75" style="9" customWidth="1"/>
    <col min="507" max="507" width="45.125" style="9" customWidth="1"/>
    <col min="508" max="508" width="5.625" style="9" customWidth="1"/>
    <col min="509" max="509" width="7.25" style="9" customWidth="1"/>
    <col min="510" max="510" width="7.75" style="9" customWidth="1"/>
    <col min="511" max="511" width="6.25" style="9" customWidth="1"/>
    <col min="512" max="512" width="5.625" style="9" customWidth="1"/>
    <col min="513" max="513" width="6.125" style="9" customWidth="1"/>
    <col min="514" max="514" width="8.25" style="9" customWidth="1"/>
    <col min="515" max="515" width="6.125" style="9" customWidth="1"/>
    <col min="516" max="516" width="7.875" style="9" customWidth="1"/>
    <col min="517" max="517" width="9" style="9"/>
    <col min="518" max="518" width="7.375" style="9" customWidth="1"/>
    <col min="519" max="761" width="9" style="9"/>
    <col min="762" max="762" width="4.75" style="9" customWidth="1"/>
    <col min="763" max="763" width="45.125" style="9" customWidth="1"/>
    <col min="764" max="764" width="5.625" style="9" customWidth="1"/>
    <col min="765" max="765" width="7.25" style="9" customWidth="1"/>
    <col min="766" max="766" width="7.75" style="9" customWidth="1"/>
    <col min="767" max="767" width="6.25" style="9" customWidth="1"/>
    <col min="768" max="768" width="5.625" style="9" customWidth="1"/>
    <col min="769" max="769" width="6.125" style="9" customWidth="1"/>
    <col min="770" max="770" width="8.25" style="9" customWidth="1"/>
    <col min="771" max="771" width="6.125" style="9" customWidth="1"/>
    <col min="772" max="772" width="7.875" style="9" customWidth="1"/>
    <col min="773" max="773" width="9" style="9"/>
    <col min="774" max="774" width="7.375" style="9" customWidth="1"/>
    <col min="775" max="1017" width="9" style="9"/>
    <col min="1018" max="1018" width="4.75" style="9" customWidth="1"/>
    <col min="1019" max="1019" width="45.125" style="9" customWidth="1"/>
    <col min="1020" max="1020" width="5.625" style="9" customWidth="1"/>
    <col min="1021" max="1021" width="7.25" style="9" customWidth="1"/>
    <col min="1022" max="1022" width="7.75" style="9" customWidth="1"/>
    <col min="1023" max="1023" width="6.25" style="9" customWidth="1"/>
    <col min="1024" max="1024" width="5.625" style="9" customWidth="1"/>
    <col min="1025" max="1025" width="6.125" style="9" customWidth="1"/>
    <col min="1026" max="1026" width="8.25" style="9" customWidth="1"/>
    <col min="1027" max="1027" width="6.125" style="9" customWidth="1"/>
    <col min="1028" max="1028" width="7.875" style="9" customWidth="1"/>
    <col min="1029" max="1029" width="9" style="9"/>
    <col min="1030" max="1030" width="7.375" style="9" customWidth="1"/>
    <col min="1031" max="1273" width="9" style="9"/>
    <col min="1274" max="1274" width="4.75" style="9" customWidth="1"/>
    <col min="1275" max="1275" width="45.125" style="9" customWidth="1"/>
    <col min="1276" max="1276" width="5.625" style="9" customWidth="1"/>
    <col min="1277" max="1277" width="7.25" style="9" customWidth="1"/>
    <col min="1278" max="1278" width="7.75" style="9" customWidth="1"/>
    <col min="1279" max="1279" width="6.25" style="9" customWidth="1"/>
    <col min="1280" max="1280" width="5.625" style="9" customWidth="1"/>
    <col min="1281" max="1281" width="6.125" style="9" customWidth="1"/>
    <col min="1282" max="1282" width="8.25" style="9" customWidth="1"/>
    <col min="1283" max="1283" width="6.125" style="9" customWidth="1"/>
    <col min="1284" max="1284" width="7.875" style="9" customWidth="1"/>
    <col min="1285" max="1285" width="9" style="9"/>
    <col min="1286" max="1286" width="7.375" style="9" customWidth="1"/>
    <col min="1287" max="1529" width="9" style="9"/>
    <col min="1530" max="1530" width="4.75" style="9" customWidth="1"/>
    <col min="1531" max="1531" width="45.125" style="9" customWidth="1"/>
    <col min="1532" max="1532" width="5.625" style="9" customWidth="1"/>
    <col min="1533" max="1533" width="7.25" style="9" customWidth="1"/>
    <col min="1534" max="1534" width="7.75" style="9" customWidth="1"/>
    <col min="1535" max="1535" width="6.25" style="9" customWidth="1"/>
    <col min="1536" max="1536" width="5.625" style="9" customWidth="1"/>
    <col min="1537" max="1537" width="6.125" style="9" customWidth="1"/>
    <col min="1538" max="1538" width="8.25" style="9" customWidth="1"/>
    <col min="1539" max="1539" width="6.125" style="9" customWidth="1"/>
    <col min="1540" max="1540" width="7.875" style="9" customWidth="1"/>
    <col min="1541" max="1541" width="9" style="9"/>
    <col min="1542" max="1542" width="7.375" style="9" customWidth="1"/>
    <col min="1543" max="1785" width="9" style="9"/>
    <col min="1786" max="1786" width="4.75" style="9" customWidth="1"/>
    <col min="1787" max="1787" width="45.125" style="9" customWidth="1"/>
    <col min="1788" max="1788" width="5.625" style="9" customWidth="1"/>
    <col min="1789" max="1789" width="7.25" style="9" customWidth="1"/>
    <col min="1790" max="1790" width="7.75" style="9" customWidth="1"/>
    <col min="1791" max="1791" width="6.25" style="9" customWidth="1"/>
    <col min="1792" max="1792" width="5.625" style="9" customWidth="1"/>
    <col min="1793" max="1793" width="6.125" style="9" customWidth="1"/>
    <col min="1794" max="1794" width="8.25" style="9" customWidth="1"/>
    <col min="1795" max="1795" width="6.125" style="9" customWidth="1"/>
    <col min="1796" max="1796" width="7.875" style="9" customWidth="1"/>
    <col min="1797" max="1797" width="9" style="9"/>
    <col min="1798" max="1798" width="7.375" style="9" customWidth="1"/>
    <col min="1799" max="2041" width="9" style="9"/>
    <col min="2042" max="2042" width="4.75" style="9" customWidth="1"/>
    <col min="2043" max="2043" width="45.125" style="9" customWidth="1"/>
    <col min="2044" max="2044" width="5.625" style="9" customWidth="1"/>
    <col min="2045" max="2045" width="7.25" style="9" customWidth="1"/>
    <col min="2046" max="2046" width="7.75" style="9" customWidth="1"/>
    <col min="2047" max="2047" width="6.25" style="9" customWidth="1"/>
    <col min="2048" max="2048" width="5.625" style="9" customWidth="1"/>
    <col min="2049" max="2049" width="6.125" style="9" customWidth="1"/>
    <col min="2050" max="2050" width="8.25" style="9" customWidth="1"/>
    <col min="2051" max="2051" width="6.125" style="9" customWidth="1"/>
    <col min="2052" max="2052" width="7.875" style="9" customWidth="1"/>
    <col min="2053" max="2053" width="9" style="9"/>
    <col min="2054" max="2054" width="7.375" style="9" customWidth="1"/>
    <col min="2055" max="2297" width="9" style="9"/>
    <col min="2298" max="2298" width="4.75" style="9" customWidth="1"/>
    <col min="2299" max="2299" width="45.125" style="9" customWidth="1"/>
    <col min="2300" max="2300" width="5.625" style="9" customWidth="1"/>
    <col min="2301" max="2301" width="7.25" style="9" customWidth="1"/>
    <col min="2302" max="2302" width="7.75" style="9" customWidth="1"/>
    <col min="2303" max="2303" width="6.25" style="9" customWidth="1"/>
    <col min="2304" max="2304" width="5.625" style="9" customWidth="1"/>
    <col min="2305" max="2305" width="6.125" style="9" customWidth="1"/>
    <col min="2306" max="2306" width="8.25" style="9" customWidth="1"/>
    <col min="2307" max="2307" width="6.125" style="9" customWidth="1"/>
    <col min="2308" max="2308" width="7.875" style="9" customWidth="1"/>
    <col min="2309" max="2309" width="9" style="9"/>
    <col min="2310" max="2310" width="7.375" style="9" customWidth="1"/>
    <col min="2311" max="2553" width="9" style="9"/>
    <col min="2554" max="2554" width="4.75" style="9" customWidth="1"/>
    <col min="2555" max="2555" width="45.125" style="9" customWidth="1"/>
    <col min="2556" max="2556" width="5.625" style="9" customWidth="1"/>
    <col min="2557" max="2557" width="7.25" style="9" customWidth="1"/>
    <col min="2558" max="2558" width="7.75" style="9" customWidth="1"/>
    <col min="2559" max="2559" width="6.25" style="9" customWidth="1"/>
    <col min="2560" max="2560" width="5.625" style="9" customWidth="1"/>
    <col min="2561" max="2561" width="6.125" style="9" customWidth="1"/>
    <col min="2562" max="2562" width="8.25" style="9" customWidth="1"/>
    <col min="2563" max="2563" width="6.125" style="9" customWidth="1"/>
    <col min="2564" max="2564" width="7.875" style="9" customWidth="1"/>
    <col min="2565" max="2565" width="9" style="9"/>
    <col min="2566" max="2566" width="7.375" style="9" customWidth="1"/>
    <col min="2567" max="2809" width="9" style="9"/>
    <col min="2810" max="2810" width="4.75" style="9" customWidth="1"/>
    <col min="2811" max="2811" width="45.125" style="9" customWidth="1"/>
    <col min="2812" max="2812" width="5.625" style="9" customWidth="1"/>
    <col min="2813" max="2813" width="7.25" style="9" customWidth="1"/>
    <col min="2814" max="2814" width="7.75" style="9" customWidth="1"/>
    <col min="2815" max="2815" width="6.25" style="9" customWidth="1"/>
    <col min="2816" max="2816" width="5.625" style="9" customWidth="1"/>
    <col min="2817" max="2817" width="6.125" style="9" customWidth="1"/>
    <col min="2818" max="2818" width="8.25" style="9" customWidth="1"/>
    <col min="2819" max="2819" width="6.125" style="9" customWidth="1"/>
    <col min="2820" max="2820" width="7.875" style="9" customWidth="1"/>
    <col min="2821" max="2821" width="9" style="9"/>
    <col min="2822" max="2822" width="7.375" style="9" customWidth="1"/>
    <col min="2823" max="3065" width="9" style="9"/>
    <col min="3066" max="3066" width="4.75" style="9" customWidth="1"/>
    <col min="3067" max="3067" width="45.125" style="9" customWidth="1"/>
    <col min="3068" max="3068" width="5.625" style="9" customWidth="1"/>
    <col min="3069" max="3069" width="7.25" style="9" customWidth="1"/>
    <col min="3070" max="3070" width="7.75" style="9" customWidth="1"/>
    <col min="3071" max="3071" width="6.25" style="9" customWidth="1"/>
    <col min="3072" max="3072" width="5.625" style="9" customWidth="1"/>
    <col min="3073" max="3073" width="6.125" style="9" customWidth="1"/>
    <col min="3074" max="3074" width="8.25" style="9" customWidth="1"/>
    <col min="3075" max="3075" width="6.125" style="9" customWidth="1"/>
    <col min="3076" max="3076" width="7.875" style="9" customWidth="1"/>
    <col min="3077" max="3077" width="9" style="9"/>
    <col min="3078" max="3078" width="7.375" style="9" customWidth="1"/>
    <col min="3079" max="3321" width="9" style="9"/>
    <col min="3322" max="3322" width="4.75" style="9" customWidth="1"/>
    <col min="3323" max="3323" width="45.125" style="9" customWidth="1"/>
    <col min="3324" max="3324" width="5.625" style="9" customWidth="1"/>
    <col min="3325" max="3325" width="7.25" style="9" customWidth="1"/>
    <col min="3326" max="3326" width="7.75" style="9" customWidth="1"/>
    <col min="3327" max="3327" width="6.25" style="9" customWidth="1"/>
    <col min="3328" max="3328" width="5.625" style="9" customWidth="1"/>
    <col min="3329" max="3329" width="6.125" style="9" customWidth="1"/>
    <col min="3330" max="3330" width="8.25" style="9" customWidth="1"/>
    <col min="3331" max="3331" width="6.125" style="9" customWidth="1"/>
    <col min="3332" max="3332" width="7.875" style="9" customWidth="1"/>
    <col min="3333" max="3333" width="9" style="9"/>
    <col min="3334" max="3334" width="7.375" style="9" customWidth="1"/>
    <col min="3335" max="3577" width="9" style="9"/>
    <col min="3578" max="3578" width="4.75" style="9" customWidth="1"/>
    <col min="3579" max="3579" width="45.125" style="9" customWidth="1"/>
    <col min="3580" max="3580" width="5.625" style="9" customWidth="1"/>
    <col min="3581" max="3581" width="7.25" style="9" customWidth="1"/>
    <col min="3582" max="3582" width="7.75" style="9" customWidth="1"/>
    <col min="3583" max="3583" width="6.25" style="9" customWidth="1"/>
    <col min="3584" max="3584" width="5.625" style="9" customWidth="1"/>
    <col min="3585" max="3585" width="6.125" style="9" customWidth="1"/>
    <col min="3586" max="3586" width="8.25" style="9" customWidth="1"/>
    <col min="3587" max="3587" width="6.125" style="9" customWidth="1"/>
    <col min="3588" max="3588" width="7.875" style="9" customWidth="1"/>
    <col min="3589" max="3589" width="9" style="9"/>
    <col min="3590" max="3590" width="7.375" style="9" customWidth="1"/>
    <col min="3591" max="3833" width="9" style="9"/>
    <col min="3834" max="3834" width="4.75" style="9" customWidth="1"/>
    <col min="3835" max="3835" width="45.125" style="9" customWidth="1"/>
    <col min="3836" max="3836" width="5.625" style="9" customWidth="1"/>
    <col min="3837" max="3837" width="7.25" style="9" customWidth="1"/>
    <col min="3838" max="3838" width="7.75" style="9" customWidth="1"/>
    <col min="3839" max="3839" width="6.25" style="9" customWidth="1"/>
    <col min="3840" max="3840" width="5.625" style="9" customWidth="1"/>
    <col min="3841" max="3841" width="6.125" style="9" customWidth="1"/>
    <col min="3842" max="3842" width="8.25" style="9" customWidth="1"/>
    <col min="3843" max="3843" width="6.125" style="9" customWidth="1"/>
    <col min="3844" max="3844" width="7.875" style="9" customWidth="1"/>
    <col min="3845" max="3845" width="9" style="9"/>
    <col min="3846" max="3846" width="7.375" style="9" customWidth="1"/>
    <col min="3847" max="4089" width="9" style="9"/>
    <col min="4090" max="4090" width="4.75" style="9" customWidth="1"/>
    <col min="4091" max="4091" width="45.125" style="9" customWidth="1"/>
    <col min="4092" max="4092" width="5.625" style="9" customWidth="1"/>
    <col min="4093" max="4093" width="7.25" style="9" customWidth="1"/>
    <col min="4094" max="4094" width="7.75" style="9" customWidth="1"/>
    <col min="4095" max="4095" width="6.25" style="9" customWidth="1"/>
    <col min="4096" max="4096" width="5.625" style="9" customWidth="1"/>
    <col min="4097" max="4097" width="6.125" style="9" customWidth="1"/>
    <col min="4098" max="4098" width="8.25" style="9" customWidth="1"/>
    <col min="4099" max="4099" width="6.125" style="9" customWidth="1"/>
    <col min="4100" max="4100" width="7.875" style="9" customWidth="1"/>
    <col min="4101" max="4101" width="9" style="9"/>
    <col min="4102" max="4102" width="7.375" style="9" customWidth="1"/>
    <col min="4103" max="4345" width="9" style="9"/>
    <col min="4346" max="4346" width="4.75" style="9" customWidth="1"/>
    <col min="4347" max="4347" width="45.125" style="9" customWidth="1"/>
    <col min="4348" max="4348" width="5.625" style="9" customWidth="1"/>
    <col min="4349" max="4349" width="7.25" style="9" customWidth="1"/>
    <col min="4350" max="4350" width="7.75" style="9" customWidth="1"/>
    <col min="4351" max="4351" width="6.25" style="9" customWidth="1"/>
    <col min="4352" max="4352" width="5.625" style="9" customWidth="1"/>
    <col min="4353" max="4353" width="6.125" style="9" customWidth="1"/>
    <col min="4354" max="4354" width="8.25" style="9" customWidth="1"/>
    <col min="4355" max="4355" width="6.125" style="9" customWidth="1"/>
    <col min="4356" max="4356" width="7.875" style="9" customWidth="1"/>
    <col min="4357" max="4357" width="9" style="9"/>
    <col min="4358" max="4358" width="7.375" style="9" customWidth="1"/>
    <col min="4359" max="4601" width="9" style="9"/>
    <col min="4602" max="4602" width="4.75" style="9" customWidth="1"/>
    <col min="4603" max="4603" width="45.125" style="9" customWidth="1"/>
    <col min="4604" max="4604" width="5.625" style="9" customWidth="1"/>
    <col min="4605" max="4605" width="7.25" style="9" customWidth="1"/>
    <col min="4606" max="4606" width="7.75" style="9" customWidth="1"/>
    <col min="4607" max="4607" width="6.25" style="9" customWidth="1"/>
    <col min="4608" max="4608" width="5.625" style="9" customWidth="1"/>
    <col min="4609" max="4609" width="6.125" style="9" customWidth="1"/>
    <col min="4610" max="4610" width="8.25" style="9" customWidth="1"/>
    <col min="4611" max="4611" width="6.125" style="9" customWidth="1"/>
    <col min="4612" max="4612" width="7.875" style="9" customWidth="1"/>
    <col min="4613" max="4613" width="9" style="9"/>
    <col min="4614" max="4614" width="7.375" style="9" customWidth="1"/>
    <col min="4615" max="4857" width="9" style="9"/>
    <col min="4858" max="4858" width="4.75" style="9" customWidth="1"/>
    <col min="4859" max="4859" width="45.125" style="9" customWidth="1"/>
    <col min="4860" max="4860" width="5.625" style="9" customWidth="1"/>
    <col min="4861" max="4861" width="7.25" style="9" customWidth="1"/>
    <col min="4862" max="4862" width="7.75" style="9" customWidth="1"/>
    <col min="4863" max="4863" width="6.25" style="9" customWidth="1"/>
    <col min="4864" max="4864" width="5.625" style="9" customWidth="1"/>
    <col min="4865" max="4865" width="6.125" style="9" customWidth="1"/>
    <col min="4866" max="4866" width="8.25" style="9" customWidth="1"/>
    <col min="4867" max="4867" width="6.125" style="9" customWidth="1"/>
    <col min="4868" max="4868" width="7.875" style="9" customWidth="1"/>
    <col min="4869" max="4869" width="9" style="9"/>
    <col min="4870" max="4870" width="7.375" style="9" customWidth="1"/>
    <col min="4871" max="5113" width="9" style="9"/>
    <col min="5114" max="5114" width="4.75" style="9" customWidth="1"/>
    <col min="5115" max="5115" width="45.125" style="9" customWidth="1"/>
    <col min="5116" max="5116" width="5.625" style="9" customWidth="1"/>
    <col min="5117" max="5117" width="7.25" style="9" customWidth="1"/>
    <col min="5118" max="5118" width="7.75" style="9" customWidth="1"/>
    <col min="5119" max="5119" width="6.25" style="9" customWidth="1"/>
    <col min="5120" max="5120" width="5.625" style="9" customWidth="1"/>
    <col min="5121" max="5121" width="6.125" style="9" customWidth="1"/>
    <col min="5122" max="5122" width="8.25" style="9" customWidth="1"/>
    <col min="5123" max="5123" width="6.125" style="9" customWidth="1"/>
    <col min="5124" max="5124" width="7.875" style="9" customWidth="1"/>
    <col min="5125" max="5125" width="9" style="9"/>
    <col min="5126" max="5126" width="7.375" style="9" customWidth="1"/>
    <col min="5127" max="5369" width="9" style="9"/>
    <col min="5370" max="5370" width="4.75" style="9" customWidth="1"/>
    <col min="5371" max="5371" width="45.125" style="9" customWidth="1"/>
    <col min="5372" max="5372" width="5.625" style="9" customWidth="1"/>
    <col min="5373" max="5373" width="7.25" style="9" customWidth="1"/>
    <col min="5374" max="5374" width="7.75" style="9" customWidth="1"/>
    <col min="5375" max="5375" width="6.25" style="9" customWidth="1"/>
    <col min="5376" max="5376" width="5.625" style="9" customWidth="1"/>
    <col min="5377" max="5377" width="6.125" style="9" customWidth="1"/>
    <col min="5378" max="5378" width="8.25" style="9" customWidth="1"/>
    <col min="5379" max="5379" width="6.125" style="9" customWidth="1"/>
    <col min="5380" max="5380" width="7.875" style="9" customWidth="1"/>
    <col min="5381" max="5381" width="9" style="9"/>
    <col min="5382" max="5382" width="7.375" style="9" customWidth="1"/>
    <col min="5383" max="5625" width="9" style="9"/>
    <col min="5626" max="5626" width="4.75" style="9" customWidth="1"/>
    <col min="5627" max="5627" width="45.125" style="9" customWidth="1"/>
    <col min="5628" max="5628" width="5.625" style="9" customWidth="1"/>
    <col min="5629" max="5629" width="7.25" style="9" customWidth="1"/>
    <col min="5630" max="5630" width="7.75" style="9" customWidth="1"/>
    <col min="5631" max="5631" width="6.25" style="9" customWidth="1"/>
    <col min="5632" max="5632" width="5.625" style="9" customWidth="1"/>
    <col min="5633" max="5633" width="6.125" style="9" customWidth="1"/>
    <col min="5634" max="5634" width="8.25" style="9" customWidth="1"/>
    <col min="5635" max="5635" width="6.125" style="9" customWidth="1"/>
    <col min="5636" max="5636" width="7.875" style="9" customWidth="1"/>
    <col min="5637" max="5637" width="9" style="9"/>
    <col min="5638" max="5638" width="7.375" style="9" customWidth="1"/>
    <col min="5639" max="5881" width="9" style="9"/>
    <col min="5882" max="5882" width="4.75" style="9" customWidth="1"/>
    <col min="5883" max="5883" width="45.125" style="9" customWidth="1"/>
    <col min="5884" max="5884" width="5.625" style="9" customWidth="1"/>
    <col min="5885" max="5885" width="7.25" style="9" customWidth="1"/>
    <col min="5886" max="5886" width="7.75" style="9" customWidth="1"/>
    <col min="5887" max="5887" width="6.25" style="9" customWidth="1"/>
    <col min="5888" max="5888" width="5.625" style="9" customWidth="1"/>
    <col min="5889" max="5889" width="6.125" style="9" customWidth="1"/>
    <col min="5890" max="5890" width="8.25" style="9" customWidth="1"/>
    <col min="5891" max="5891" width="6.125" style="9" customWidth="1"/>
    <col min="5892" max="5892" width="7.875" style="9" customWidth="1"/>
    <col min="5893" max="5893" width="9" style="9"/>
    <col min="5894" max="5894" width="7.375" style="9" customWidth="1"/>
    <col min="5895" max="6137" width="9" style="9"/>
    <col min="6138" max="6138" width="4.75" style="9" customWidth="1"/>
    <col min="6139" max="6139" width="45.125" style="9" customWidth="1"/>
    <col min="6140" max="6140" width="5.625" style="9" customWidth="1"/>
    <col min="6141" max="6141" width="7.25" style="9" customWidth="1"/>
    <col min="6142" max="6142" width="7.75" style="9" customWidth="1"/>
    <col min="6143" max="6143" width="6.25" style="9" customWidth="1"/>
    <col min="6144" max="6144" width="5.625" style="9" customWidth="1"/>
    <col min="6145" max="6145" width="6.125" style="9" customWidth="1"/>
    <col min="6146" max="6146" width="8.25" style="9" customWidth="1"/>
    <col min="6147" max="6147" width="6.125" style="9" customWidth="1"/>
    <col min="6148" max="6148" width="7.875" style="9" customWidth="1"/>
    <col min="6149" max="6149" width="9" style="9"/>
    <col min="6150" max="6150" width="7.375" style="9" customWidth="1"/>
    <col min="6151" max="6393" width="9" style="9"/>
    <col min="6394" max="6394" width="4.75" style="9" customWidth="1"/>
    <col min="6395" max="6395" width="45.125" style="9" customWidth="1"/>
    <col min="6396" max="6396" width="5.625" style="9" customWidth="1"/>
    <col min="6397" max="6397" width="7.25" style="9" customWidth="1"/>
    <col min="6398" max="6398" width="7.75" style="9" customWidth="1"/>
    <col min="6399" max="6399" width="6.25" style="9" customWidth="1"/>
    <col min="6400" max="6400" width="5.625" style="9" customWidth="1"/>
    <col min="6401" max="6401" width="6.125" style="9" customWidth="1"/>
    <col min="6402" max="6402" width="8.25" style="9" customWidth="1"/>
    <col min="6403" max="6403" width="6.125" style="9" customWidth="1"/>
    <col min="6404" max="6404" width="7.875" style="9" customWidth="1"/>
    <col min="6405" max="6405" width="9" style="9"/>
    <col min="6406" max="6406" width="7.375" style="9" customWidth="1"/>
    <col min="6407" max="6649" width="9" style="9"/>
    <col min="6650" max="6650" width="4.75" style="9" customWidth="1"/>
    <col min="6651" max="6651" width="45.125" style="9" customWidth="1"/>
    <col min="6652" max="6652" width="5.625" style="9" customWidth="1"/>
    <col min="6653" max="6653" width="7.25" style="9" customWidth="1"/>
    <col min="6654" max="6654" width="7.75" style="9" customWidth="1"/>
    <col min="6655" max="6655" width="6.25" style="9" customWidth="1"/>
    <col min="6656" max="6656" width="5.625" style="9" customWidth="1"/>
    <col min="6657" max="6657" width="6.125" style="9" customWidth="1"/>
    <col min="6658" max="6658" width="8.25" style="9" customWidth="1"/>
    <col min="6659" max="6659" width="6.125" style="9" customWidth="1"/>
    <col min="6660" max="6660" width="7.875" style="9" customWidth="1"/>
    <col min="6661" max="6661" width="9" style="9"/>
    <col min="6662" max="6662" width="7.375" style="9" customWidth="1"/>
    <col min="6663" max="6905" width="9" style="9"/>
    <col min="6906" max="6906" width="4.75" style="9" customWidth="1"/>
    <col min="6907" max="6907" width="45.125" style="9" customWidth="1"/>
    <col min="6908" max="6908" width="5.625" style="9" customWidth="1"/>
    <col min="6909" max="6909" width="7.25" style="9" customWidth="1"/>
    <col min="6910" max="6910" width="7.75" style="9" customWidth="1"/>
    <col min="6911" max="6911" width="6.25" style="9" customWidth="1"/>
    <col min="6912" max="6912" width="5.625" style="9" customWidth="1"/>
    <col min="6913" max="6913" width="6.125" style="9" customWidth="1"/>
    <col min="6914" max="6914" width="8.25" style="9" customWidth="1"/>
    <col min="6915" max="6915" width="6.125" style="9" customWidth="1"/>
    <col min="6916" max="6916" width="7.875" style="9" customWidth="1"/>
    <col min="6917" max="6917" width="9" style="9"/>
    <col min="6918" max="6918" width="7.375" style="9" customWidth="1"/>
    <col min="6919" max="7161" width="9" style="9"/>
    <col min="7162" max="7162" width="4.75" style="9" customWidth="1"/>
    <col min="7163" max="7163" width="45.125" style="9" customWidth="1"/>
    <col min="7164" max="7164" width="5.625" style="9" customWidth="1"/>
    <col min="7165" max="7165" width="7.25" style="9" customWidth="1"/>
    <col min="7166" max="7166" width="7.75" style="9" customWidth="1"/>
    <col min="7167" max="7167" width="6.25" style="9" customWidth="1"/>
    <col min="7168" max="7168" width="5.625" style="9" customWidth="1"/>
    <col min="7169" max="7169" width="6.125" style="9" customWidth="1"/>
    <col min="7170" max="7170" width="8.25" style="9" customWidth="1"/>
    <col min="7171" max="7171" width="6.125" style="9" customWidth="1"/>
    <col min="7172" max="7172" width="7.875" style="9" customWidth="1"/>
    <col min="7173" max="7173" width="9" style="9"/>
    <col min="7174" max="7174" width="7.375" style="9" customWidth="1"/>
    <col min="7175" max="7417" width="9" style="9"/>
    <col min="7418" max="7418" width="4.75" style="9" customWidth="1"/>
    <col min="7419" max="7419" width="45.125" style="9" customWidth="1"/>
    <col min="7420" max="7420" width="5.625" style="9" customWidth="1"/>
    <col min="7421" max="7421" width="7.25" style="9" customWidth="1"/>
    <col min="7422" max="7422" width="7.75" style="9" customWidth="1"/>
    <col min="7423" max="7423" width="6.25" style="9" customWidth="1"/>
    <col min="7424" max="7424" width="5.625" style="9" customWidth="1"/>
    <col min="7425" max="7425" width="6.125" style="9" customWidth="1"/>
    <col min="7426" max="7426" width="8.25" style="9" customWidth="1"/>
    <col min="7427" max="7427" width="6.125" style="9" customWidth="1"/>
    <col min="7428" max="7428" width="7.875" style="9" customWidth="1"/>
    <col min="7429" max="7429" width="9" style="9"/>
    <col min="7430" max="7430" width="7.375" style="9" customWidth="1"/>
    <col min="7431" max="7673" width="9" style="9"/>
    <col min="7674" max="7674" width="4.75" style="9" customWidth="1"/>
    <col min="7675" max="7675" width="45.125" style="9" customWidth="1"/>
    <col min="7676" max="7676" width="5.625" style="9" customWidth="1"/>
    <col min="7677" max="7677" width="7.25" style="9" customWidth="1"/>
    <col min="7678" max="7678" width="7.75" style="9" customWidth="1"/>
    <col min="7679" max="7679" width="6.25" style="9" customWidth="1"/>
    <col min="7680" max="7680" width="5.625" style="9" customWidth="1"/>
    <col min="7681" max="7681" width="6.125" style="9" customWidth="1"/>
    <col min="7682" max="7682" width="8.25" style="9" customWidth="1"/>
    <col min="7683" max="7683" width="6.125" style="9" customWidth="1"/>
    <col min="7684" max="7684" width="7.875" style="9" customWidth="1"/>
    <col min="7685" max="7685" width="9" style="9"/>
    <col min="7686" max="7686" width="7.375" style="9" customWidth="1"/>
    <col min="7687" max="7929" width="9" style="9"/>
    <col min="7930" max="7930" width="4.75" style="9" customWidth="1"/>
    <col min="7931" max="7931" width="45.125" style="9" customWidth="1"/>
    <col min="7932" max="7932" width="5.625" style="9" customWidth="1"/>
    <col min="7933" max="7933" width="7.25" style="9" customWidth="1"/>
    <col min="7934" max="7934" width="7.75" style="9" customWidth="1"/>
    <col min="7935" max="7935" width="6.25" style="9" customWidth="1"/>
    <col min="7936" max="7936" width="5.625" style="9" customWidth="1"/>
    <col min="7937" max="7937" width="6.125" style="9" customWidth="1"/>
    <col min="7938" max="7938" width="8.25" style="9" customWidth="1"/>
    <col min="7939" max="7939" width="6.125" style="9" customWidth="1"/>
    <col min="7940" max="7940" width="7.875" style="9" customWidth="1"/>
    <col min="7941" max="7941" width="9" style="9"/>
    <col min="7942" max="7942" width="7.375" style="9" customWidth="1"/>
    <col min="7943" max="8185" width="9" style="9"/>
    <col min="8186" max="8186" width="4.75" style="9" customWidth="1"/>
    <col min="8187" max="8187" width="45.125" style="9" customWidth="1"/>
    <col min="8188" max="8188" width="5.625" style="9" customWidth="1"/>
    <col min="8189" max="8189" width="7.25" style="9" customWidth="1"/>
    <col min="8190" max="8190" width="7.75" style="9" customWidth="1"/>
    <col min="8191" max="8191" width="6.25" style="9" customWidth="1"/>
    <col min="8192" max="8192" width="5.625" style="9" customWidth="1"/>
    <col min="8193" max="8193" width="6.125" style="9" customWidth="1"/>
    <col min="8194" max="8194" width="8.25" style="9" customWidth="1"/>
    <col min="8195" max="8195" width="6.125" style="9" customWidth="1"/>
    <col min="8196" max="8196" width="7.875" style="9" customWidth="1"/>
    <col min="8197" max="8197" width="9" style="9"/>
    <col min="8198" max="8198" width="7.375" style="9" customWidth="1"/>
    <col min="8199" max="8441" width="9" style="9"/>
    <col min="8442" max="8442" width="4.75" style="9" customWidth="1"/>
    <col min="8443" max="8443" width="45.125" style="9" customWidth="1"/>
    <col min="8444" max="8444" width="5.625" style="9" customWidth="1"/>
    <col min="8445" max="8445" width="7.25" style="9" customWidth="1"/>
    <col min="8446" max="8446" width="7.75" style="9" customWidth="1"/>
    <col min="8447" max="8447" width="6.25" style="9" customWidth="1"/>
    <col min="8448" max="8448" width="5.625" style="9" customWidth="1"/>
    <col min="8449" max="8449" width="6.125" style="9" customWidth="1"/>
    <col min="8450" max="8450" width="8.25" style="9" customWidth="1"/>
    <col min="8451" max="8451" width="6.125" style="9" customWidth="1"/>
    <col min="8452" max="8452" width="7.875" style="9" customWidth="1"/>
    <col min="8453" max="8453" width="9" style="9"/>
    <col min="8454" max="8454" width="7.375" style="9" customWidth="1"/>
    <col min="8455" max="8697" width="9" style="9"/>
    <col min="8698" max="8698" width="4.75" style="9" customWidth="1"/>
    <col min="8699" max="8699" width="45.125" style="9" customWidth="1"/>
    <col min="8700" max="8700" width="5.625" style="9" customWidth="1"/>
    <col min="8701" max="8701" width="7.25" style="9" customWidth="1"/>
    <col min="8702" max="8702" width="7.75" style="9" customWidth="1"/>
    <col min="8703" max="8703" width="6.25" style="9" customWidth="1"/>
    <col min="8704" max="8704" width="5.625" style="9" customWidth="1"/>
    <col min="8705" max="8705" width="6.125" style="9" customWidth="1"/>
    <col min="8706" max="8706" width="8.25" style="9" customWidth="1"/>
    <col min="8707" max="8707" width="6.125" style="9" customWidth="1"/>
    <col min="8708" max="8708" width="7.875" style="9" customWidth="1"/>
    <col min="8709" max="8709" width="9" style="9"/>
    <col min="8710" max="8710" width="7.375" style="9" customWidth="1"/>
    <col min="8711" max="8953" width="9" style="9"/>
    <col min="8954" max="8954" width="4.75" style="9" customWidth="1"/>
    <col min="8955" max="8955" width="45.125" style="9" customWidth="1"/>
    <col min="8956" max="8956" width="5.625" style="9" customWidth="1"/>
    <col min="8957" max="8957" width="7.25" style="9" customWidth="1"/>
    <col min="8958" max="8958" width="7.75" style="9" customWidth="1"/>
    <col min="8959" max="8959" width="6.25" style="9" customWidth="1"/>
    <col min="8960" max="8960" width="5.625" style="9" customWidth="1"/>
    <col min="8961" max="8961" width="6.125" style="9" customWidth="1"/>
    <col min="8962" max="8962" width="8.25" style="9" customWidth="1"/>
    <col min="8963" max="8963" width="6.125" style="9" customWidth="1"/>
    <col min="8964" max="8964" width="7.875" style="9" customWidth="1"/>
    <col min="8965" max="8965" width="9" style="9"/>
    <col min="8966" max="8966" width="7.375" style="9" customWidth="1"/>
    <col min="8967" max="9209" width="9" style="9"/>
    <col min="9210" max="9210" width="4.75" style="9" customWidth="1"/>
    <col min="9211" max="9211" width="45.125" style="9" customWidth="1"/>
    <col min="9212" max="9212" width="5.625" style="9" customWidth="1"/>
    <col min="9213" max="9213" width="7.25" style="9" customWidth="1"/>
    <col min="9214" max="9214" width="7.75" style="9" customWidth="1"/>
    <col min="9215" max="9215" width="6.25" style="9" customWidth="1"/>
    <col min="9216" max="9216" width="5.625" style="9" customWidth="1"/>
    <col min="9217" max="9217" width="6.125" style="9" customWidth="1"/>
    <col min="9218" max="9218" width="8.25" style="9" customWidth="1"/>
    <col min="9219" max="9219" width="6.125" style="9" customWidth="1"/>
    <col min="9220" max="9220" width="7.875" style="9" customWidth="1"/>
    <col min="9221" max="9221" width="9" style="9"/>
    <col min="9222" max="9222" width="7.375" style="9" customWidth="1"/>
    <col min="9223" max="9465" width="9" style="9"/>
    <col min="9466" max="9466" width="4.75" style="9" customWidth="1"/>
    <col min="9467" max="9467" width="45.125" style="9" customWidth="1"/>
    <col min="9468" max="9468" width="5.625" style="9" customWidth="1"/>
    <col min="9469" max="9469" width="7.25" style="9" customWidth="1"/>
    <col min="9470" max="9470" width="7.75" style="9" customWidth="1"/>
    <col min="9471" max="9471" width="6.25" style="9" customWidth="1"/>
    <col min="9472" max="9472" width="5.625" style="9" customWidth="1"/>
    <col min="9473" max="9473" width="6.125" style="9" customWidth="1"/>
    <col min="9474" max="9474" width="8.25" style="9" customWidth="1"/>
    <col min="9475" max="9475" width="6.125" style="9" customWidth="1"/>
    <col min="9476" max="9476" width="7.875" style="9" customWidth="1"/>
    <col min="9477" max="9477" width="9" style="9"/>
    <col min="9478" max="9478" width="7.375" style="9" customWidth="1"/>
    <col min="9479" max="9721" width="9" style="9"/>
    <col min="9722" max="9722" width="4.75" style="9" customWidth="1"/>
    <col min="9723" max="9723" width="45.125" style="9" customWidth="1"/>
    <col min="9724" max="9724" width="5.625" style="9" customWidth="1"/>
    <col min="9725" max="9725" width="7.25" style="9" customWidth="1"/>
    <col min="9726" max="9726" width="7.75" style="9" customWidth="1"/>
    <col min="9727" max="9727" width="6.25" style="9" customWidth="1"/>
    <col min="9728" max="9728" width="5.625" style="9" customWidth="1"/>
    <col min="9729" max="9729" width="6.125" style="9" customWidth="1"/>
    <col min="9730" max="9730" width="8.25" style="9" customWidth="1"/>
    <col min="9731" max="9731" width="6.125" style="9" customWidth="1"/>
    <col min="9732" max="9732" width="7.875" style="9" customWidth="1"/>
    <col min="9733" max="9733" width="9" style="9"/>
    <col min="9734" max="9734" width="7.375" style="9" customWidth="1"/>
    <col min="9735" max="9977" width="9" style="9"/>
    <col min="9978" max="9978" width="4.75" style="9" customWidth="1"/>
    <col min="9979" max="9979" width="45.125" style="9" customWidth="1"/>
    <col min="9980" max="9980" width="5.625" style="9" customWidth="1"/>
    <col min="9981" max="9981" width="7.25" style="9" customWidth="1"/>
    <col min="9982" max="9982" width="7.75" style="9" customWidth="1"/>
    <col min="9983" max="9983" width="6.25" style="9" customWidth="1"/>
    <col min="9984" max="9984" width="5.625" style="9" customWidth="1"/>
    <col min="9985" max="9985" width="6.125" style="9" customWidth="1"/>
    <col min="9986" max="9986" width="8.25" style="9" customWidth="1"/>
    <col min="9987" max="9987" width="6.125" style="9" customWidth="1"/>
    <col min="9988" max="9988" width="7.875" style="9" customWidth="1"/>
    <col min="9989" max="9989" width="9" style="9"/>
    <col min="9990" max="9990" width="7.375" style="9" customWidth="1"/>
    <col min="9991" max="10233" width="9" style="9"/>
    <col min="10234" max="10234" width="4.75" style="9" customWidth="1"/>
    <col min="10235" max="10235" width="45.125" style="9" customWidth="1"/>
    <col min="10236" max="10236" width="5.625" style="9" customWidth="1"/>
    <col min="10237" max="10237" width="7.25" style="9" customWidth="1"/>
    <col min="10238" max="10238" width="7.75" style="9" customWidth="1"/>
    <col min="10239" max="10239" width="6.25" style="9" customWidth="1"/>
    <col min="10240" max="10240" width="5.625" style="9" customWidth="1"/>
    <col min="10241" max="10241" width="6.125" style="9" customWidth="1"/>
    <col min="10242" max="10242" width="8.25" style="9" customWidth="1"/>
    <col min="10243" max="10243" width="6.125" style="9" customWidth="1"/>
    <col min="10244" max="10244" width="7.875" style="9" customWidth="1"/>
    <col min="10245" max="10245" width="9" style="9"/>
    <col min="10246" max="10246" width="7.375" style="9" customWidth="1"/>
    <col min="10247" max="10489" width="9" style="9"/>
    <col min="10490" max="10490" width="4.75" style="9" customWidth="1"/>
    <col min="10491" max="10491" width="45.125" style="9" customWidth="1"/>
    <col min="10492" max="10492" width="5.625" style="9" customWidth="1"/>
    <col min="10493" max="10493" width="7.25" style="9" customWidth="1"/>
    <col min="10494" max="10494" width="7.75" style="9" customWidth="1"/>
    <col min="10495" max="10495" width="6.25" style="9" customWidth="1"/>
    <col min="10496" max="10496" width="5.625" style="9" customWidth="1"/>
    <col min="10497" max="10497" width="6.125" style="9" customWidth="1"/>
    <col min="10498" max="10498" width="8.25" style="9" customWidth="1"/>
    <col min="10499" max="10499" width="6.125" style="9" customWidth="1"/>
    <col min="10500" max="10500" width="7.875" style="9" customWidth="1"/>
    <col min="10501" max="10501" width="9" style="9"/>
    <col min="10502" max="10502" width="7.375" style="9" customWidth="1"/>
    <col min="10503" max="10745" width="9" style="9"/>
    <col min="10746" max="10746" width="4.75" style="9" customWidth="1"/>
    <col min="10747" max="10747" width="45.125" style="9" customWidth="1"/>
    <col min="10748" max="10748" width="5.625" style="9" customWidth="1"/>
    <col min="10749" max="10749" width="7.25" style="9" customWidth="1"/>
    <col min="10750" max="10750" width="7.75" style="9" customWidth="1"/>
    <col min="10751" max="10751" width="6.25" style="9" customWidth="1"/>
    <col min="10752" max="10752" width="5.625" style="9" customWidth="1"/>
    <col min="10753" max="10753" width="6.125" style="9" customWidth="1"/>
    <col min="10754" max="10754" width="8.25" style="9" customWidth="1"/>
    <col min="10755" max="10755" width="6.125" style="9" customWidth="1"/>
    <col min="10756" max="10756" width="7.875" style="9" customWidth="1"/>
    <col min="10757" max="10757" width="9" style="9"/>
    <col min="10758" max="10758" width="7.375" style="9" customWidth="1"/>
    <col min="10759" max="11001" width="9" style="9"/>
    <col min="11002" max="11002" width="4.75" style="9" customWidth="1"/>
    <col min="11003" max="11003" width="45.125" style="9" customWidth="1"/>
    <col min="11004" max="11004" width="5.625" style="9" customWidth="1"/>
    <col min="11005" max="11005" width="7.25" style="9" customWidth="1"/>
    <col min="11006" max="11006" width="7.75" style="9" customWidth="1"/>
    <col min="11007" max="11007" width="6.25" style="9" customWidth="1"/>
    <col min="11008" max="11008" width="5.625" style="9" customWidth="1"/>
    <col min="11009" max="11009" width="6.125" style="9" customWidth="1"/>
    <col min="11010" max="11010" width="8.25" style="9" customWidth="1"/>
    <col min="11011" max="11011" width="6.125" style="9" customWidth="1"/>
    <col min="11012" max="11012" width="7.875" style="9" customWidth="1"/>
    <col min="11013" max="11013" width="9" style="9"/>
    <col min="11014" max="11014" width="7.375" style="9" customWidth="1"/>
    <col min="11015" max="11257" width="9" style="9"/>
    <col min="11258" max="11258" width="4.75" style="9" customWidth="1"/>
    <col min="11259" max="11259" width="45.125" style="9" customWidth="1"/>
    <col min="11260" max="11260" width="5.625" style="9" customWidth="1"/>
    <col min="11261" max="11261" width="7.25" style="9" customWidth="1"/>
    <col min="11262" max="11262" width="7.75" style="9" customWidth="1"/>
    <col min="11263" max="11263" width="6.25" style="9" customWidth="1"/>
    <col min="11264" max="11264" width="5.625" style="9" customWidth="1"/>
    <col min="11265" max="11265" width="6.125" style="9" customWidth="1"/>
    <col min="11266" max="11266" width="8.25" style="9" customWidth="1"/>
    <col min="11267" max="11267" width="6.125" style="9" customWidth="1"/>
    <col min="11268" max="11268" width="7.875" style="9" customWidth="1"/>
    <col min="11269" max="11269" width="9" style="9"/>
    <col min="11270" max="11270" width="7.375" style="9" customWidth="1"/>
    <col min="11271" max="11513" width="9" style="9"/>
    <col min="11514" max="11514" width="4.75" style="9" customWidth="1"/>
    <col min="11515" max="11515" width="45.125" style="9" customWidth="1"/>
    <col min="11516" max="11516" width="5.625" style="9" customWidth="1"/>
    <col min="11517" max="11517" width="7.25" style="9" customWidth="1"/>
    <col min="11518" max="11518" width="7.75" style="9" customWidth="1"/>
    <col min="11519" max="11519" width="6.25" style="9" customWidth="1"/>
    <col min="11520" max="11520" width="5.625" style="9" customWidth="1"/>
    <col min="11521" max="11521" width="6.125" style="9" customWidth="1"/>
    <col min="11522" max="11522" width="8.25" style="9" customWidth="1"/>
    <col min="11523" max="11523" width="6.125" style="9" customWidth="1"/>
    <col min="11524" max="11524" width="7.875" style="9" customWidth="1"/>
    <col min="11525" max="11525" width="9" style="9"/>
    <col min="11526" max="11526" width="7.375" style="9" customWidth="1"/>
    <col min="11527" max="11769" width="9" style="9"/>
    <col min="11770" max="11770" width="4.75" style="9" customWidth="1"/>
    <col min="11771" max="11771" width="45.125" style="9" customWidth="1"/>
    <col min="11772" max="11772" width="5.625" style="9" customWidth="1"/>
    <col min="11773" max="11773" width="7.25" style="9" customWidth="1"/>
    <col min="11774" max="11774" width="7.75" style="9" customWidth="1"/>
    <col min="11775" max="11775" width="6.25" style="9" customWidth="1"/>
    <col min="11776" max="11776" width="5.625" style="9" customWidth="1"/>
    <col min="11777" max="11777" width="6.125" style="9" customWidth="1"/>
    <col min="11778" max="11778" width="8.25" style="9" customWidth="1"/>
    <col min="11779" max="11779" width="6.125" style="9" customWidth="1"/>
    <col min="11780" max="11780" width="7.875" style="9" customWidth="1"/>
    <col min="11781" max="11781" width="9" style="9"/>
    <col min="11782" max="11782" width="7.375" style="9" customWidth="1"/>
    <col min="11783" max="12025" width="9" style="9"/>
    <col min="12026" max="12026" width="4.75" style="9" customWidth="1"/>
    <col min="12027" max="12027" width="45.125" style="9" customWidth="1"/>
    <col min="12028" max="12028" width="5.625" style="9" customWidth="1"/>
    <col min="12029" max="12029" width="7.25" style="9" customWidth="1"/>
    <col min="12030" max="12030" width="7.75" style="9" customWidth="1"/>
    <col min="12031" max="12031" width="6.25" style="9" customWidth="1"/>
    <col min="12032" max="12032" width="5.625" style="9" customWidth="1"/>
    <col min="12033" max="12033" width="6.125" style="9" customWidth="1"/>
    <col min="12034" max="12034" width="8.25" style="9" customWidth="1"/>
    <col min="12035" max="12035" width="6.125" style="9" customWidth="1"/>
    <col min="12036" max="12036" width="7.875" style="9" customWidth="1"/>
    <col min="12037" max="12037" width="9" style="9"/>
    <col min="12038" max="12038" width="7.375" style="9" customWidth="1"/>
    <col min="12039" max="12281" width="9" style="9"/>
    <col min="12282" max="12282" width="4.75" style="9" customWidth="1"/>
    <col min="12283" max="12283" width="45.125" style="9" customWidth="1"/>
    <col min="12284" max="12284" width="5.625" style="9" customWidth="1"/>
    <col min="12285" max="12285" width="7.25" style="9" customWidth="1"/>
    <col min="12286" max="12286" width="7.75" style="9" customWidth="1"/>
    <col min="12287" max="12287" width="6.25" style="9" customWidth="1"/>
    <col min="12288" max="12288" width="5.625" style="9" customWidth="1"/>
    <col min="12289" max="12289" width="6.125" style="9" customWidth="1"/>
    <col min="12290" max="12290" width="8.25" style="9" customWidth="1"/>
    <col min="12291" max="12291" width="6.125" style="9" customWidth="1"/>
    <col min="12292" max="12292" width="7.875" style="9" customWidth="1"/>
    <col min="12293" max="12293" width="9" style="9"/>
    <col min="12294" max="12294" width="7.375" style="9" customWidth="1"/>
    <col min="12295" max="12537" width="9" style="9"/>
    <col min="12538" max="12538" width="4.75" style="9" customWidth="1"/>
    <col min="12539" max="12539" width="45.125" style="9" customWidth="1"/>
    <col min="12540" max="12540" width="5.625" style="9" customWidth="1"/>
    <col min="12541" max="12541" width="7.25" style="9" customWidth="1"/>
    <col min="12542" max="12542" width="7.75" style="9" customWidth="1"/>
    <col min="12543" max="12543" width="6.25" style="9" customWidth="1"/>
    <col min="12544" max="12544" width="5.625" style="9" customWidth="1"/>
    <col min="12545" max="12545" width="6.125" style="9" customWidth="1"/>
    <col min="12546" max="12546" width="8.25" style="9" customWidth="1"/>
    <col min="12547" max="12547" width="6.125" style="9" customWidth="1"/>
    <col min="12548" max="12548" width="7.875" style="9" customWidth="1"/>
    <col min="12549" max="12549" width="9" style="9"/>
    <col min="12550" max="12550" width="7.375" style="9" customWidth="1"/>
    <col min="12551" max="12793" width="9" style="9"/>
    <col min="12794" max="12794" width="4.75" style="9" customWidth="1"/>
    <col min="12795" max="12795" width="45.125" style="9" customWidth="1"/>
    <col min="12796" max="12796" width="5.625" style="9" customWidth="1"/>
    <col min="12797" max="12797" width="7.25" style="9" customWidth="1"/>
    <col min="12798" max="12798" width="7.75" style="9" customWidth="1"/>
    <col min="12799" max="12799" width="6.25" style="9" customWidth="1"/>
    <col min="12800" max="12800" width="5.625" style="9" customWidth="1"/>
    <col min="12801" max="12801" width="6.125" style="9" customWidth="1"/>
    <col min="12802" max="12802" width="8.25" style="9" customWidth="1"/>
    <col min="12803" max="12803" width="6.125" style="9" customWidth="1"/>
    <col min="12804" max="12804" width="7.875" style="9" customWidth="1"/>
    <col min="12805" max="12805" width="9" style="9"/>
    <col min="12806" max="12806" width="7.375" style="9" customWidth="1"/>
    <col min="12807" max="13049" width="9" style="9"/>
    <col min="13050" max="13050" width="4.75" style="9" customWidth="1"/>
    <col min="13051" max="13051" width="45.125" style="9" customWidth="1"/>
    <col min="13052" max="13052" width="5.625" style="9" customWidth="1"/>
    <col min="13053" max="13053" width="7.25" style="9" customWidth="1"/>
    <col min="13054" max="13054" width="7.75" style="9" customWidth="1"/>
    <col min="13055" max="13055" width="6.25" style="9" customWidth="1"/>
    <col min="13056" max="13056" width="5.625" style="9" customWidth="1"/>
    <col min="13057" max="13057" width="6.125" style="9" customWidth="1"/>
    <col min="13058" max="13058" width="8.25" style="9" customWidth="1"/>
    <col min="13059" max="13059" width="6.125" style="9" customWidth="1"/>
    <col min="13060" max="13060" width="7.875" style="9" customWidth="1"/>
    <col min="13061" max="13061" width="9" style="9"/>
    <col min="13062" max="13062" width="7.375" style="9" customWidth="1"/>
    <col min="13063" max="13305" width="9" style="9"/>
    <col min="13306" max="13306" width="4.75" style="9" customWidth="1"/>
    <col min="13307" max="13307" width="45.125" style="9" customWidth="1"/>
    <col min="13308" max="13308" width="5.625" style="9" customWidth="1"/>
    <col min="13309" max="13309" width="7.25" style="9" customWidth="1"/>
    <col min="13310" max="13310" width="7.75" style="9" customWidth="1"/>
    <col min="13311" max="13311" width="6.25" style="9" customWidth="1"/>
    <col min="13312" max="13312" width="5.625" style="9" customWidth="1"/>
    <col min="13313" max="13313" width="6.125" style="9" customWidth="1"/>
    <col min="13314" max="13314" width="8.25" style="9" customWidth="1"/>
    <col min="13315" max="13315" width="6.125" style="9" customWidth="1"/>
    <col min="13316" max="13316" width="7.875" style="9" customWidth="1"/>
    <col min="13317" max="13317" width="9" style="9"/>
    <col min="13318" max="13318" width="7.375" style="9" customWidth="1"/>
    <col min="13319" max="13561" width="9" style="9"/>
    <col min="13562" max="13562" width="4.75" style="9" customWidth="1"/>
    <col min="13563" max="13563" width="45.125" style="9" customWidth="1"/>
    <col min="13564" max="13564" width="5.625" style="9" customWidth="1"/>
    <col min="13565" max="13565" width="7.25" style="9" customWidth="1"/>
    <col min="13566" max="13566" width="7.75" style="9" customWidth="1"/>
    <col min="13567" max="13567" width="6.25" style="9" customWidth="1"/>
    <col min="13568" max="13568" width="5.625" style="9" customWidth="1"/>
    <col min="13569" max="13569" width="6.125" style="9" customWidth="1"/>
    <col min="13570" max="13570" width="8.25" style="9" customWidth="1"/>
    <col min="13571" max="13571" width="6.125" style="9" customWidth="1"/>
    <col min="13572" max="13572" width="7.875" style="9" customWidth="1"/>
    <col min="13573" max="13573" width="9" style="9"/>
    <col min="13574" max="13574" width="7.375" style="9" customWidth="1"/>
    <col min="13575" max="13817" width="9" style="9"/>
    <col min="13818" max="13818" width="4.75" style="9" customWidth="1"/>
    <col min="13819" max="13819" width="45.125" style="9" customWidth="1"/>
    <col min="13820" max="13820" width="5.625" style="9" customWidth="1"/>
    <col min="13821" max="13821" width="7.25" style="9" customWidth="1"/>
    <col min="13822" max="13822" width="7.75" style="9" customWidth="1"/>
    <col min="13823" max="13823" width="6.25" style="9" customWidth="1"/>
    <col min="13824" max="13824" width="5.625" style="9" customWidth="1"/>
    <col min="13825" max="13825" width="6.125" style="9" customWidth="1"/>
    <col min="13826" max="13826" width="8.25" style="9" customWidth="1"/>
    <col min="13827" max="13827" width="6.125" style="9" customWidth="1"/>
    <col min="13828" max="13828" width="7.875" style="9" customWidth="1"/>
    <col min="13829" max="13829" width="9" style="9"/>
    <col min="13830" max="13830" width="7.375" style="9" customWidth="1"/>
    <col min="13831" max="14073" width="9" style="9"/>
    <col min="14074" max="14074" width="4.75" style="9" customWidth="1"/>
    <col min="14075" max="14075" width="45.125" style="9" customWidth="1"/>
    <col min="14076" max="14076" width="5.625" style="9" customWidth="1"/>
    <col min="14077" max="14077" width="7.25" style="9" customWidth="1"/>
    <col min="14078" max="14078" width="7.75" style="9" customWidth="1"/>
    <col min="14079" max="14079" width="6.25" style="9" customWidth="1"/>
    <col min="14080" max="14080" width="5.625" style="9" customWidth="1"/>
    <col min="14081" max="14081" width="6.125" style="9" customWidth="1"/>
    <col min="14082" max="14082" width="8.25" style="9" customWidth="1"/>
    <col min="14083" max="14083" width="6.125" style="9" customWidth="1"/>
    <col min="14084" max="14084" width="7.875" style="9" customWidth="1"/>
    <col min="14085" max="14085" width="9" style="9"/>
    <col min="14086" max="14086" width="7.375" style="9" customWidth="1"/>
    <col min="14087" max="14329" width="9" style="9"/>
    <col min="14330" max="14330" width="4.75" style="9" customWidth="1"/>
    <col min="14331" max="14331" width="45.125" style="9" customWidth="1"/>
    <col min="14332" max="14332" width="5.625" style="9" customWidth="1"/>
    <col min="14333" max="14333" width="7.25" style="9" customWidth="1"/>
    <col min="14334" max="14334" width="7.75" style="9" customWidth="1"/>
    <col min="14335" max="14335" width="6.25" style="9" customWidth="1"/>
    <col min="14336" max="14336" width="5.625" style="9" customWidth="1"/>
    <col min="14337" max="14337" width="6.125" style="9" customWidth="1"/>
    <col min="14338" max="14338" width="8.25" style="9" customWidth="1"/>
    <col min="14339" max="14339" width="6.125" style="9" customWidth="1"/>
    <col min="14340" max="14340" width="7.875" style="9" customWidth="1"/>
    <col min="14341" max="14341" width="9" style="9"/>
    <col min="14342" max="14342" width="7.375" style="9" customWidth="1"/>
    <col min="14343" max="14585" width="9" style="9"/>
    <col min="14586" max="14586" width="4.75" style="9" customWidth="1"/>
    <col min="14587" max="14587" width="45.125" style="9" customWidth="1"/>
    <col min="14588" max="14588" width="5.625" style="9" customWidth="1"/>
    <col min="14589" max="14589" width="7.25" style="9" customWidth="1"/>
    <col min="14590" max="14590" width="7.75" style="9" customWidth="1"/>
    <col min="14591" max="14591" width="6.25" style="9" customWidth="1"/>
    <col min="14592" max="14592" width="5.625" style="9" customWidth="1"/>
    <col min="14593" max="14593" width="6.125" style="9" customWidth="1"/>
    <col min="14594" max="14594" width="8.25" style="9" customWidth="1"/>
    <col min="14595" max="14595" width="6.125" style="9" customWidth="1"/>
    <col min="14596" max="14596" width="7.875" style="9" customWidth="1"/>
    <col min="14597" max="14597" width="9" style="9"/>
    <col min="14598" max="14598" width="7.375" style="9" customWidth="1"/>
    <col min="14599" max="14841" width="9" style="9"/>
    <col min="14842" max="14842" width="4.75" style="9" customWidth="1"/>
    <col min="14843" max="14843" width="45.125" style="9" customWidth="1"/>
    <col min="14844" max="14844" width="5.625" style="9" customWidth="1"/>
    <col min="14845" max="14845" width="7.25" style="9" customWidth="1"/>
    <col min="14846" max="14846" width="7.75" style="9" customWidth="1"/>
    <col min="14847" max="14847" width="6.25" style="9" customWidth="1"/>
    <col min="14848" max="14848" width="5.625" style="9" customWidth="1"/>
    <col min="14849" max="14849" width="6.125" style="9" customWidth="1"/>
    <col min="14850" max="14850" width="8.25" style="9" customWidth="1"/>
    <col min="14851" max="14851" width="6.125" style="9" customWidth="1"/>
    <col min="14852" max="14852" width="7.875" style="9" customWidth="1"/>
    <col min="14853" max="14853" width="9" style="9"/>
    <col min="14854" max="14854" width="7.375" style="9" customWidth="1"/>
    <col min="14855" max="15097" width="9" style="9"/>
    <col min="15098" max="15098" width="4.75" style="9" customWidth="1"/>
    <col min="15099" max="15099" width="45.125" style="9" customWidth="1"/>
    <col min="15100" max="15100" width="5.625" style="9" customWidth="1"/>
    <col min="15101" max="15101" width="7.25" style="9" customWidth="1"/>
    <col min="15102" max="15102" width="7.75" style="9" customWidth="1"/>
    <col min="15103" max="15103" width="6.25" style="9" customWidth="1"/>
    <col min="15104" max="15104" width="5.625" style="9" customWidth="1"/>
    <col min="15105" max="15105" width="6.125" style="9" customWidth="1"/>
    <col min="15106" max="15106" width="8.25" style="9" customWidth="1"/>
    <col min="15107" max="15107" width="6.125" style="9" customWidth="1"/>
    <col min="15108" max="15108" width="7.875" style="9" customWidth="1"/>
    <col min="15109" max="15109" width="9" style="9"/>
    <col min="15110" max="15110" width="7.375" style="9" customWidth="1"/>
    <col min="15111" max="15353" width="9" style="9"/>
    <col min="15354" max="15354" width="4.75" style="9" customWidth="1"/>
    <col min="15355" max="15355" width="45.125" style="9" customWidth="1"/>
    <col min="15356" max="15356" width="5.625" style="9" customWidth="1"/>
    <col min="15357" max="15357" width="7.25" style="9" customWidth="1"/>
    <col min="15358" max="15358" width="7.75" style="9" customWidth="1"/>
    <col min="15359" max="15359" width="6.25" style="9" customWidth="1"/>
    <col min="15360" max="15360" width="5.625" style="9" customWidth="1"/>
    <col min="15361" max="15361" width="6.125" style="9" customWidth="1"/>
    <col min="15362" max="15362" width="8.25" style="9" customWidth="1"/>
    <col min="15363" max="15363" width="6.125" style="9" customWidth="1"/>
    <col min="15364" max="15364" width="7.875" style="9" customWidth="1"/>
    <col min="15365" max="15365" width="9" style="9"/>
    <col min="15366" max="15366" width="7.375" style="9" customWidth="1"/>
    <col min="15367" max="15609" width="9" style="9"/>
    <col min="15610" max="15610" width="4.75" style="9" customWidth="1"/>
    <col min="15611" max="15611" width="45.125" style="9" customWidth="1"/>
    <col min="15612" max="15612" width="5.625" style="9" customWidth="1"/>
    <col min="15613" max="15613" width="7.25" style="9" customWidth="1"/>
    <col min="15614" max="15614" width="7.75" style="9" customWidth="1"/>
    <col min="15615" max="15615" width="6.25" style="9" customWidth="1"/>
    <col min="15616" max="15616" width="5.625" style="9" customWidth="1"/>
    <col min="15617" max="15617" width="6.125" style="9" customWidth="1"/>
    <col min="15618" max="15618" width="8.25" style="9" customWidth="1"/>
    <col min="15619" max="15619" width="6.125" style="9" customWidth="1"/>
    <col min="15620" max="15620" width="7.875" style="9" customWidth="1"/>
    <col min="15621" max="15621" width="9" style="9"/>
    <col min="15622" max="15622" width="7.375" style="9" customWidth="1"/>
    <col min="15623" max="15865" width="9" style="9"/>
    <col min="15866" max="15866" width="4.75" style="9" customWidth="1"/>
    <col min="15867" max="15867" width="45.125" style="9" customWidth="1"/>
    <col min="15868" max="15868" width="5.625" style="9" customWidth="1"/>
    <col min="15869" max="15869" width="7.25" style="9" customWidth="1"/>
    <col min="15870" max="15870" width="7.75" style="9" customWidth="1"/>
    <col min="15871" max="15871" width="6.25" style="9" customWidth="1"/>
    <col min="15872" max="15872" width="5.625" style="9" customWidth="1"/>
    <col min="15873" max="15873" width="6.125" style="9" customWidth="1"/>
    <col min="15874" max="15874" width="8.25" style="9" customWidth="1"/>
    <col min="15875" max="15875" width="6.125" style="9" customWidth="1"/>
    <col min="15876" max="15876" width="7.875" style="9" customWidth="1"/>
    <col min="15877" max="15877" width="9" style="9"/>
    <col min="15878" max="15878" width="7.375" style="9" customWidth="1"/>
    <col min="15879" max="16121" width="9" style="9"/>
    <col min="16122" max="16122" width="4.75" style="9" customWidth="1"/>
    <col min="16123" max="16123" width="45.125" style="9" customWidth="1"/>
    <col min="16124" max="16124" width="5.625" style="9" customWidth="1"/>
    <col min="16125" max="16125" width="7.25" style="9" customWidth="1"/>
    <col min="16126" max="16126" width="7.75" style="9" customWidth="1"/>
    <col min="16127" max="16127" width="6.25" style="9" customWidth="1"/>
    <col min="16128" max="16128" width="5.625" style="9" customWidth="1"/>
    <col min="16129" max="16129" width="6.125" style="9" customWidth="1"/>
    <col min="16130" max="16130" width="8.25" style="9" customWidth="1"/>
    <col min="16131" max="16131" width="6.125" style="9" customWidth="1"/>
    <col min="16132" max="16132" width="7.875" style="9" customWidth="1"/>
    <col min="16133" max="16133" width="9" style="9"/>
    <col min="16134" max="16134" width="7.375" style="9" customWidth="1"/>
    <col min="16135" max="16384" width="9" style="9"/>
  </cols>
  <sheetData>
    <row r="1" spans="1:7" ht="18.75">
      <c r="B1" s="10"/>
      <c r="C1" s="11"/>
      <c r="D1" s="10"/>
      <c r="E1" s="10"/>
      <c r="F1" s="10"/>
      <c r="G1" s="9"/>
    </row>
    <row r="2" spans="1:7" ht="18.75">
      <c r="B2" s="10"/>
      <c r="C2" s="12"/>
      <c r="D2" s="10"/>
      <c r="E2" s="10"/>
      <c r="F2" s="10"/>
      <c r="G2" s="9"/>
    </row>
    <row r="3" spans="1:7" ht="18.75">
      <c r="B3" s="10"/>
      <c r="C3" s="11"/>
      <c r="D3" s="10"/>
      <c r="G3" s="9"/>
    </row>
    <row r="4" spans="1:7" ht="19.5" thickBot="1">
      <c r="B4" s="10"/>
      <c r="C4" s="10"/>
      <c r="D4" s="10"/>
      <c r="E4" s="81" t="s">
        <v>19</v>
      </c>
      <c r="F4" s="81"/>
      <c r="G4" s="9"/>
    </row>
    <row r="5" spans="1:7" s="49" customFormat="1" ht="19.5" thickTop="1">
      <c r="A5" s="44" t="s">
        <v>13</v>
      </c>
      <c r="B5" s="45" t="s">
        <v>14</v>
      </c>
      <c r="C5" s="46" t="s">
        <v>12</v>
      </c>
      <c r="D5" s="47">
        <v>45</v>
      </c>
      <c r="E5" s="48">
        <v>63</v>
      </c>
      <c r="F5" s="48">
        <v>698</v>
      </c>
      <c r="G5" s="47" t="s">
        <v>18</v>
      </c>
    </row>
    <row r="6" spans="1:7" ht="6" customHeight="1" thickBot="1">
      <c r="A6" s="17"/>
      <c r="B6" s="85"/>
      <c r="C6" s="86"/>
      <c r="D6" s="86"/>
      <c r="E6" s="86"/>
      <c r="F6" s="86"/>
      <c r="G6" s="86"/>
    </row>
    <row r="7" spans="1:7" ht="19.5" thickTop="1">
      <c r="A7" s="9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>
        <v>3</v>
      </c>
      <c r="E7" s="16">
        <v>25</v>
      </c>
      <c r="F7" s="16"/>
      <c r="G7" s="5">
        <f>SUM(D7:F7)</f>
        <v>28</v>
      </c>
    </row>
    <row r="8" spans="1:7" ht="18.75">
      <c r="A8" s="9">
        <v>12</v>
      </c>
      <c r="B8" s="7">
        <f>+IF(C8="","",SUBTOTAL(3,C$7:C8))</f>
        <v>2</v>
      </c>
      <c r="C8" s="8" t="str">
        <f>IF(A8="","",VLOOKUP(A8,'all data'!C3:D501,2,FALSE))</f>
        <v>بطارية 120 أمبير 12 فولت</v>
      </c>
      <c r="D8" s="16">
        <v>5</v>
      </c>
      <c r="E8" s="16"/>
      <c r="F8" s="16"/>
      <c r="G8" s="5">
        <f t="shared" ref="G8:G71" si="0">SUM(D8:F8)</f>
        <v>5</v>
      </c>
    </row>
    <row r="9" spans="1:7" ht="18.75">
      <c r="A9" s="9">
        <v>13</v>
      </c>
      <c r="B9" s="7">
        <f>+IF(C9="","",SUBTOTAL(3,C$7:C9))</f>
        <v>3</v>
      </c>
      <c r="C9" s="8" t="str">
        <f>IF(A9="","",VLOOKUP(A9,'all data'!C4:D502,2,FALSE))</f>
        <v>بطارية 150 أمبير 12 فولت</v>
      </c>
      <c r="D9" s="16">
        <v>3</v>
      </c>
      <c r="E9" s="16"/>
      <c r="F9" s="16"/>
      <c r="G9" s="5">
        <f t="shared" si="0"/>
        <v>3</v>
      </c>
    </row>
    <row r="10" spans="1:7" ht="18.75">
      <c r="A10" s="9">
        <v>14</v>
      </c>
      <c r="B10" s="7">
        <f>+IF(C10="","",SUBTOTAL(3,C$7:C10))</f>
        <v>4</v>
      </c>
      <c r="C10" s="8" t="str">
        <f>IF(A10="","",VLOOKUP(A10,'all data'!C5:D503,2,FALSE))</f>
        <v xml:space="preserve">بطارية 40 أمبير 12 فولت جافة </v>
      </c>
      <c r="D10" s="16">
        <v>8</v>
      </c>
      <c r="E10" s="16"/>
      <c r="F10" s="16"/>
      <c r="G10" s="5">
        <f t="shared" si="0"/>
        <v>8</v>
      </c>
    </row>
    <row r="11" spans="1:7" ht="18.75">
      <c r="A11" s="9">
        <v>15</v>
      </c>
      <c r="B11" s="7">
        <f>+IF(C11="","",SUBTOTAL(3,C$7:C11))</f>
        <v>5</v>
      </c>
      <c r="C11" s="8" t="str">
        <f>IF(A11="","",VLOOKUP(A11,'all data'!C6:D504,2,FALSE))</f>
        <v xml:space="preserve">بطارية 70 أمبير 12 فولت </v>
      </c>
      <c r="D11" s="16">
        <v>9</v>
      </c>
      <c r="E11" s="16"/>
      <c r="F11" s="16"/>
      <c r="G11" s="5">
        <f t="shared" si="0"/>
        <v>9</v>
      </c>
    </row>
    <row r="12" spans="1:7" ht="18.75">
      <c r="A12" s="9">
        <v>16</v>
      </c>
      <c r="B12" s="7">
        <f>+IF(C12="","",SUBTOTAL(3,C$7:C12))</f>
        <v>6</v>
      </c>
      <c r="C12" s="8" t="str">
        <f>IF(A12="","",VLOOKUP(A12,'all data'!C7:D505,2,FALSE))</f>
        <v xml:space="preserve">بطارية 70 أمبير 12 فولت جافة </v>
      </c>
      <c r="D12" s="16">
        <v>7</v>
      </c>
      <c r="E12" s="16"/>
      <c r="F12" s="16"/>
      <c r="G12" s="5">
        <f t="shared" si="0"/>
        <v>7</v>
      </c>
    </row>
    <row r="13" spans="1:7" ht="18.75">
      <c r="A13" s="9">
        <v>17</v>
      </c>
      <c r="B13" s="7">
        <f>+IF(C13="","",SUBTOTAL(3,C$7:C13))</f>
        <v>7</v>
      </c>
      <c r="C13" s="8" t="str">
        <f>IF(A13="","",VLOOKUP(A13,'all data'!C8:D506,2,FALSE))</f>
        <v xml:space="preserve">بطارية 80 أمبير 12 فولت </v>
      </c>
      <c r="D13" s="16">
        <v>5</v>
      </c>
      <c r="E13" s="16"/>
      <c r="F13" s="16"/>
      <c r="G13" s="5">
        <f t="shared" si="0"/>
        <v>5</v>
      </c>
    </row>
    <row r="14" spans="1:7" ht="18.75">
      <c r="A14" s="9">
        <v>18</v>
      </c>
      <c r="B14" s="7">
        <f>+IF(C14="","",SUBTOTAL(3,C$7:C14))</f>
        <v>8</v>
      </c>
      <c r="C14" s="8" t="str">
        <f>IF(A14="","",VLOOKUP(A14,'all data'!C9:D507,2,FALSE))</f>
        <v xml:space="preserve">بطارية 80 أمبير 12 فولت جافة </v>
      </c>
      <c r="D14" s="16">
        <v>9</v>
      </c>
      <c r="E14" s="16"/>
      <c r="F14" s="16"/>
      <c r="G14" s="5">
        <f t="shared" si="0"/>
        <v>9</v>
      </c>
    </row>
    <row r="15" spans="1:7" ht="18.75">
      <c r="A15" s="9">
        <v>19</v>
      </c>
      <c r="B15" s="7">
        <f>+IF(C15="","",SUBTOTAL(3,C$7:C15))</f>
        <v>9</v>
      </c>
      <c r="C15" s="8" t="str">
        <f>IF(A15="","",VLOOKUP(A15,'all data'!C10:D508,2,FALSE))</f>
        <v xml:space="preserve">بطارية 90 أمبير 12 فولت </v>
      </c>
      <c r="D15" s="16">
        <v>6</v>
      </c>
      <c r="E15" s="16"/>
      <c r="F15" s="16"/>
      <c r="G15" s="5">
        <f t="shared" si="0"/>
        <v>6</v>
      </c>
    </row>
    <row r="16" spans="1:7" ht="18.75">
      <c r="A16" s="9">
        <v>20</v>
      </c>
      <c r="B16" s="7">
        <f>+IF(C16="","",SUBTOTAL(3,C$7:C16))</f>
        <v>10</v>
      </c>
      <c r="C16" s="8" t="str">
        <f>IF(A16="","",VLOOKUP(A16,'all data'!C11:D509,2,FALSE))</f>
        <v xml:space="preserve">بطارية 90 أمبير 12 فولت جافة </v>
      </c>
      <c r="D16" s="16">
        <v>5</v>
      </c>
      <c r="E16" s="16"/>
      <c r="F16" s="16"/>
      <c r="G16" s="5">
        <f t="shared" si="0"/>
        <v>5</v>
      </c>
    </row>
    <row r="17" spans="1:8" ht="18.75">
      <c r="A17" s="9">
        <v>21</v>
      </c>
      <c r="B17" s="7">
        <f>+IF(C17="","",SUBTOTAL(3,C$7:C17))</f>
        <v>11</v>
      </c>
      <c r="C17" s="8" t="str">
        <f>IF(A17="","",VLOOKUP(A17,'all data'!C12:D510,2,FALSE))</f>
        <v xml:space="preserve">بطارية تروجان 6 فولت للسيارات الكهربائية (225HA ، 6V ) </v>
      </c>
      <c r="D17" s="16">
        <v>7</v>
      </c>
      <c r="E17" s="16"/>
      <c r="F17" s="16"/>
      <c r="G17" s="5">
        <f t="shared" si="0"/>
        <v>7</v>
      </c>
    </row>
    <row r="18" spans="1:8" ht="18.75">
      <c r="A18" s="9">
        <v>22</v>
      </c>
      <c r="B18" s="7">
        <f>+IF(C18="","",SUBTOTAL(3,C$7:C18))</f>
        <v>12</v>
      </c>
      <c r="C18" s="8" t="str">
        <f>IF(A18="","",VLOOKUP(A18,'all data'!C13:D511,2,FALSE))</f>
        <v>بطارية موتوسيكل  6 أمبير 12 فولت</v>
      </c>
      <c r="D18" s="16">
        <v>2</v>
      </c>
      <c r="E18" s="16"/>
      <c r="F18" s="16"/>
      <c r="G18" s="5">
        <f t="shared" si="0"/>
        <v>2</v>
      </c>
    </row>
    <row r="19" spans="1:8" ht="18.75">
      <c r="B19" s="7" t="str">
        <f>+IF(C19="","",SUBTOTAL(3,C$7:C19))</f>
        <v/>
      </c>
      <c r="C19" s="8" t="str">
        <f>IF(A19="","",VLOOKUP(A19,'all data'!C14:D512,2,FALSE))</f>
        <v/>
      </c>
      <c r="D19" s="16"/>
      <c r="E19" s="16"/>
      <c r="F19" s="16"/>
      <c r="G19" s="5">
        <f t="shared" si="0"/>
        <v>0</v>
      </c>
    </row>
    <row r="20" spans="1:8" ht="21">
      <c r="B20" s="7" t="str">
        <f>+IF(C20="","",SUBTOTAL(3,C$7:C20))</f>
        <v/>
      </c>
      <c r="C20" s="8" t="str">
        <f>IF(A20="","",VLOOKUP(A20,'all data'!C15:D513,2,FALSE))</f>
        <v/>
      </c>
      <c r="D20" s="16"/>
      <c r="E20" s="16"/>
      <c r="F20" s="16"/>
      <c r="G20" s="5">
        <f t="shared" si="0"/>
        <v>0</v>
      </c>
      <c r="H20" s="18"/>
    </row>
    <row r="21" spans="1:8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16"/>
      <c r="E21" s="16"/>
      <c r="F21" s="16"/>
      <c r="G21" s="5">
        <f t="shared" si="0"/>
        <v>0</v>
      </c>
    </row>
    <row r="22" spans="1:8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16"/>
      <c r="E22" s="16"/>
      <c r="F22" s="16"/>
      <c r="G22" s="5">
        <f t="shared" si="0"/>
        <v>0</v>
      </c>
    </row>
    <row r="23" spans="1:8" ht="18.75">
      <c r="B23" s="7" t="str">
        <f>+IF(C23="","",SUBTOTAL(3,C$7:C23))</f>
        <v/>
      </c>
      <c r="C23" s="8" t="str">
        <f>IF(A23="","",VLOOKUP(A23,'all data'!C18:D516,2,FALSE))</f>
        <v/>
      </c>
      <c r="D23" s="16"/>
      <c r="E23" s="16"/>
      <c r="F23" s="16"/>
      <c r="G23" s="5">
        <f t="shared" si="0"/>
        <v>0</v>
      </c>
    </row>
    <row r="24" spans="1:8" ht="18.75">
      <c r="B24" s="7" t="str">
        <f>+IF(C24="","",SUBTOTAL(3,C$7:C24))</f>
        <v/>
      </c>
      <c r="C24" s="8" t="str">
        <f>IF(A24="","",VLOOKUP(A24,'all data'!C19:D517,2,FALSE))</f>
        <v/>
      </c>
      <c r="D24" s="16"/>
      <c r="E24" s="16"/>
      <c r="F24" s="16"/>
      <c r="G24" s="5">
        <f t="shared" si="0"/>
        <v>0</v>
      </c>
    </row>
    <row r="25" spans="1:8" ht="18.75">
      <c r="B25" s="7" t="str">
        <f>+IF(C25="","",SUBTOTAL(3,C$7:C25))</f>
        <v/>
      </c>
      <c r="C25" s="8" t="str">
        <f>IF(A25="","",VLOOKUP(A25,'all data'!C20:D518,2,FALSE))</f>
        <v/>
      </c>
      <c r="D25" s="16"/>
      <c r="E25" s="16"/>
      <c r="F25" s="16"/>
      <c r="G25" s="5">
        <f t="shared" si="0"/>
        <v>0</v>
      </c>
    </row>
    <row r="26" spans="1:8" ht="18.75">
      <c r="B26" s="7" t="str">
        <f>+IF(C26="","",SUBTOTAL(3,C$7:C26))</f>
        <v/>
      </c>
      <c r="C26" s="8" t="str">
        <f>IF(A26="","",VLOOKUP(A26,'all data'!C21:D519,2,FALSE))</f>
        <v/>
      </c>
      <c r="D26" s="16"/>
      <c r="E26" s="16"/>
      <c r="F26" s="16"/>
      <c r="G26" s="5">
        <f t="shared" si="0"/>
        <v>0</v>
      </c>
    </row>
    <row r="27" spans="1:8" ht="18.75" hidden="1">
      <c r="B27" s="7" t="str">
        <f>+IF(C27="","",SUBTOTAL(3,C$7:C27))</f>
        <v/>
      </c>
      <c r="C27" s="8" t="str">
        <f>IF(A27="","",VLOOKUP(A27,'all data'!C22:D520,2,FALSE))</f>
        <v/>
      </c>
      <c r="D27" s="16"/>
      <c r="E27" s="16"/>
      <c r="F27" s="16"/>
      <c r="G27" s="5">
        <f t="shared" si="0"/>
        <v>0</v>
      </c>
    </row>
    <row r="28" spans="1:8" ht="18.75" hidden="1">
      <c r="B28" s="7" t="str">
        <f>+IF(C28="","",SUBTOTAL(3,C$7:C28))</f>
        <v/>
      </c>
      <c r="C28" s="8" t="str">
        <f>IF(A28="","",VLOOKUP(A28,'all data'!C23:D521,2,FALSE))</f>
        <v/>
      </c>
      <c r="D28" s="16"/>
      <c r="E28" s="16"/>
      <c r="F28" s="16"/>
      <c r="G28" s="5">
        <f t="shared" si="0"/>
        <v>0</v>
      </c>
    </row>
    <row r="29" spans="1:8" ht="18.75">
      <c r="B29" s="7" t="str">
        <f>+IF(C29="","",SUBTOTAL(3,C$7:C29))</f>
        <v/>
      </c>
      <c r="C29" s="8" t="str">
        <f>IF(A29="","",VLOOKUP(A29,'all data'!C24:D522,2,FALSE))</f>
        <v/>
      </c>
      <c r="D29" s="16"/>
      <c r="E29" s="16"/>
      <c r="F29" s="16"/>
      <c r="G29" s="5">
        <f t="shared" si="0"/>
        <v>0</v>
      </c>
    </row>
    <row r="30" spans="1:8" ht="18.75">
      <c r="B30" s="7" t="str">
        <f>+IF(C30="","",SUBTOTAL(3,C$7:C30))</f>
        <v/>
      </c>
      <c r="C30" s="8" t="str">
        <f>IF(A30="","",VLOOKUP(A30,'all data'!C25:D523,2,FALSE))</f>
        <v/>
      </c>
      <c r="D30" s="16"/>
      <c r="E30" s="16"/>
      <c r="F30" s="16"/>
      <c r="G30" s="5">
        <f t="shared" si="0"/>
        <v>0</v>
      </c>
    </row>
    <row r="31" spans="1:8" ht="18.75">
      <c r="B31" s="7" t="str">
        <f>+IF(C31="","",SUBTOTAL(3,C$7:C31))</f>
        <v/>
      </c>
      <c r="C31" s="8" t="str">
        <f>IF(A31="","",VLOOKUP(A31,'all data'!C26:D524,2,FALSE))</f>
        <v/>
      </c>
      <c r="D31" s="19"/>
      <c r="E31" s="19"/>
      <c r="F31" s="19"/>
      <c r="G31" s="5">
        <f t="shared" si="0"/>
        <v>0</v>
      </c>
    </row>
    <row r="32" spans="1:8" ht="18.75">
      <c r="B32" s="7" t="str">
        <f>+IF(C32="","",SUBTOTAL(3,C$7:C32))</f>
        <v/>
      </c>
      <c r="C32" s="8" t="str">
        <f>IF(A32="","",VLOOKUP(A32,'all data'!C27:D525,2,FALSE))</f>
        <v/>
      </c>
      <c r="D32" s="20"/>
      <c r="E32" s="20"/>
      <c r="F32" s="20"/>
      <c r="G32" s="5">
        <f t="shared" si="0"/>
        <v>0</v>
      </c>
    </row>
    <row r="33" spans="2:7" ht="18.75">
      <c r="B33" s="7" t="str">
        <f>+IF(C33="","",SUBTOTAL(3,C$7:C33))</f>
        <v/>
      </c>
      <c r="C33" s="8" t="str">
        <f>IF(A33="","",VLOOKUP(A33,'all data'!C28:D526,2,FALSE))</f>
        <v/>
      </c>
      <c r="D33" s="19"/>
      <c r="E33" s="19"/>
      <c r="F33" s="19"/>
      <c r="G33" s="5">
        <f t="shared" si="0"/>
        <v>0</v>
      </c>
    </row>
    <row r="34" spans="2:7" ht="18.75">
      <c r="B34" s="7" t="str">
        <f>+IF(C34="","",SUBTOTAL(3,C$7:C34))</f>
        <v/>
      </c>
      <c r="C34" s="8" t="str">
        <f>IF(A34="","",VLOOKUP(A34,'all data'!C29:D527,2,FALSE))</f>
        <v/>
      </c>
      <c r="D34" s="21"/>
      <c r="E34" s="22"/>
      <c r="F34" s="22"/>
      <c r="G34" s="5">
        <f t="shared" si="0"/>
        <v>0</v>
      </c>
    </row>
    <row r="35" spans="2:7" ht="18.75">
      <c r="B35" s="7" t="str">
        <f>+IF(C35="","",SUBTOTAL(3,C$7:C35))</f>
        <v/>
      </c>
      <c r="C35" s="8" t="str">
        <f>IF(A35="","",VLOOKUP(A35,'all data'!C30:D528,2,FALSE))</f>
        <v/>
      </c>
      <c r="D35" s="23"/>
      <c r="E35" s="22"/>
      <c r="F35" s="22"/>
      <c r="G35" s="5">
        <f t="shared" si="0"/>
        <v>0</v>
      </c>
    </row>
    <row r="36" spans="2:7" ht="18.75">
      <c r="B36" s="7" t="str">
        <f>+IF(C36="","",SUBTOTAL(3,C$7:C36))</f>
        <v/>
      </c>
      <c r="C36" s="8" t="str">
        <f>IF(A36="","",VLOOKUP(A36,'all data'!C31:D529,2,FALSE))</f>
        <v/>
      </c>
      <c r="D36" s="16"/>
      <c r="E36" s="16"/>
      <c r="F36" s="16"/>
      <c r="G36" s="5">
        <f t="shared" si="0"/>
        <v>0</v>
      </c>
    </row>
    <row r="37" spans="2:7" ht="18.75">
      <c r="B37" s="7" t="str">
        <f>+IF(C37="","",SUBTOTAL(3,C$7:C37))</f>
        <v/>
      </c>
      <c r="C37" s="8" t="str">
        <f>IF(A37="","",VLOOKUP(A37,'all data'!C32:D530,2,FALSE))</f>
        <v/>
      </c>
      <c r="D37" s="16"/>
      <c r="E37" s="16"/>
      <c r="F37" s="16"/>
      <c r="G37" s="5">
        <f t="shared" si="0"/>
        <v>0</v>
      </c>
    </row>
    <row r="38" spans="2:7" ht="18.75">
      <c r="B38" s="7" t="str">
        <f>+IF(C38="","",SUBTOTAL(3,C$7:C38))</f>
        <v/>
      </c>
      <c r="C38" s="8" t="str">
        <f>IF(A38="","",VLOOKUP(A38,'all data'!C33:D531,2,FALSE))</f>
        <v/>
      </c>
      <c r="D38" s="16"/>
      <c r="E38" s="16"/>
      <c r="F38" s="16"/>
      <c r="G38" s="5">
        <f t="shared" si="0"/>
        <v>0</v>
      </c>
    </row>
    <row r="39" spans="2:7" ht="18.75">
      <c r="B39" s="7" t="str">
        <f>+IF(C39="","",SUBTOTAL(3,C$7:C39))</f>
        <v/>
      </c>
      <c r="C39" s="8" t="str">
        <f>IF(A39="","",VLOOKUP(A39,'all data'!C34:D532,2,FALSE))</f>
        <v/>
      </c>
      <c r="D39" s="16"/>
      <c r="E39" s="16"/>
      <c r="F39" s="16"/>
      <c r="G39" s="5">
        <f t="shared" si="0"/>
        <v>0</v>
      </c>
    </row>
    <row r="40" spans="2:7" ht="18.75">
      <c r="B40" s="7"/>
      <c r="C40" s="8" t="str">
        <f>IF(A40="","",VLOOKUP(A40,'all data'!C35:D533,2,FALSE))</f>
        <v/>
      </c>
      <c r="D40" s="16"/>
      <c r="E40" s="16"/>
      <c r="F40" s="16"/>
      <c r="G40" s="5">
        <f t="shared" si="0"/>
        <v>0</v>
      </c>
    </row>
    <row r="41" spans="2:7" ht="18.75">
      <c r="B41" s="7" t="str">
        <f>+IF(C41="","",SUBTOTAL(3,C$7:C41))</f>
        <v/>
      </c>
      <c r="C41" s="8" t="str">
        <f>IF(A41="","",VLOOKUP(A41,'all data'!C36:D534,2,FALSE))</f>
        <v/>
      </c>
      <c r="D41" s="16"/>
      <c r="E41" s="16"/>
      <c r="F41" s="16"/>
      <c r="G41" s="5">
        <f t="shared" si="0"/>
        <v>0</v>
      </c>
    </row>
    <row r="42" spans="2:7" ht="18.75">
      <c r="B42" s="7" t="str">
        <f>+IF(C42="","",SUBTOTAL(3,C$7:C42))</f>
        <v/>
      </c>
      <c r="C42" s="8" t="str">
        <f>IF(A42="","",VLOOKUP(A42,'all data'!C37:D535,2,FALSE))</f>
        <v/>
      </c>
      <c r="D42" s="16"/>
      <c r="E42" s="16"/>
      <c r="F42" s="16"/>
      <c r="G42" s="5">
        <f t="shared" si="0"/>
        <v>0</v>
      </c>
    </row>
    <row r="43" spans="2:7" ht="18.75">
      <c r="B43" s="7" t="str">
        <f>+IF(C43="","",SUBTOTAL(3,C$7:C43))</f>
        <v/>
      </c>
      <c r="C43" s="8" t="str">
        <f>IF(A43="","",VLOOKUP(A43,'all data'!C38:D536,2,FALSE))</f>
        <v/>
      </c>
      <c r="D43" s="16"/>
      <c r="E43" s="16"/>
      <c r="F43" s="16"/>
      <c r="G43" s="5">
        <f t="shared" si="0"/>
        <v>0</v>
      </c>
    </row>
    <row r="44" spans="2:7" ht="18.75">
      <c r="B44" s="7" t="str">
        <f>+IF(C44="","",SUBTOTAL(3,C$7:C44))</f>
        <v/>
      </c>
      <c r="C44" s="8" t="str">
        <f>IF(A44="","",VLOOKUP(A44,'all data'!C39:D537,2,FALSE))</f>
        <v/>
      </c>
      <c r="D44" s="16"/>
      <c r="E44" s="16"/>
      <c r="F44" s="16"/>
      <c r="G44" s="5">
        <f t="shared" si="0"/>
        <v>0</v>
      </c>
    </row>
    <row r="45" spans="2:7" ht="18.75">
      <c r="B45" s="7" t="str">
        <f>+IF(C45="","",SUBTOTAL(3,C$7:C45))</f>
        <v/>
      </c>
      <c r="C45" s="8" t="str">
        <f>IF(A45="","",VLOOKUP(A45,'all data'!C40:D538,2,FALSE))</f>
        <v/>
      </c>
      <c r="D45" s="16"/>
      <c r="E45" s="16"/>
      <c r="F45" s="16"/>
      <c r="G45" s="5">
        <f t="shared" si="0"/>
        <v>0</v>
      </c>
    </row>
    <row r="46" spans="2:7" ht="18.75">
      <c r="B46" s="7" t="str">
        <f>+IF(C46="","",SUBTOTAL(3,C$7:C46))</f>
        <v/>
      </c>
      <c r="C46" s="8" t="str">
        <f>IF(A46="","",VLOOKUP(A46,'all data'!C41:D539,2,FALSE))</f>
        <v/>
      </c>
      <c r="D46" s="16"/>
      <c r="E46" s="16"/>
      <c r="F46" s="16"/>
      <c r="G46" s="5">
        <f t="shared" si="0"/>
        <v>0</v>
      </c>
    </row>
    <row r="47" spans="2:7" ht="18.75">
      <c r="B47" s="7" t="str">
        <f>+IF(C47="","",SUBTOTAL(3,C$7:C47))</f>
        <v/>
      </c>
      <c r="C47" s="8" t="str">
        <f>IF(A47="","",VLOOKUP(A47,'all data'!C42:D540,2,FALSE))</f>
        <v/>
      </c>
      <c r="D47" s="16"/>
      <c r="E47" s="16"/>
      <c r="F47" s="16"/>
      <c r="G47" s="5">
        <f t="shared" si="0"/>
        <v>0</v>
      </c>
    </row>
    <row r="48" spans="2:7" ht="18.75">
      <c r="B48" s="7" t="str">
        <f>+IF(C48="","",SUBTOTAL(3,C$7:C48))</f>
        <v/>
      </c>
      <c r="C48" s="8" t="str">
        <f>IF(A48="","",VLOOKUP(A48,'all data'!C43:D541,2,FALSE))</f>
        <v/>
      </c>
      <c r="D48" s="16"/>
      <c r="E48" s="16"/>
      <c r="F48" s="16"/>
      <c r="G48" s="5">
        <f t="shared" si="0"/>
        <v>0</v>
      </c>
    </row>
    <row r="49" spans="2:7" ht="18.75">
      <c r="B49" s="7" t="str">
        <f>+IF(C49="","",SUBTOTAL(3,C$7:C49))</f>
        <v/>
      </c>
      <c r="C49" s="8" t="str">
        <f>IF(A49="","",VLOOKUP(A49,'all data'!C44:D542,2,FALSE))</f>
        <v/>
      </c>
      <c r="D49" s="24"/>
      <c r="E49" s="22"/>
      <c r="F49" s="22"/>
      <c r="G49" s="5">
        <f t="shared" si="0"/>
        <v>0</v>
      </c>
    </row>
    <row r="50" spans="2:7" ht="18.75">
      <c r="B50" s="7" t="str">
        <f>+IF(C50="","",SUBTOTAL(3,C$7:C50))</f>
        <v/>
      </c>
      <c r="C50" s="8" t="str">
        <f>IF(A50="","",VLOOKUP(A50,'all data'!C45:D543,2,FALSE))</f>
        <v/>
      </c>
      <c r="D50" s="16"/>
      <c r="E50" s="16"/>
      <c r="F50" s="16"/>
      <c r="G50" s="5">
        <f t="shared" si="0"/>
        <v>0</v>
      </c>
    </row>
    <row r="51" spans="2:7" ht="18.75">
      <c r="B51" s="7" t="str">
        <f>+IF(C51="","",SUBTOTAL(3,C$7:C51))</f>
        <v/>
      </c>
      <c r="C51" s="8" t="str">
        <f>IF(A51="","",VLOOKUP(A51,'all data'!C46:D544,2,FALSE))</f>
        <v/>
      </c>
      <c r="D51" s="16"/>
      <c r="E51" s="16"/>
      <c r="F51" s="16"/>
      <c r="G51" s="5">
        <f t="shared" si="0"/>
        <v>0</v>
      </c>
    </row>
    <row r="52" spans="2:7" ht="18.75">
      <c r="B52" s="7" t="str">
        <f>+IF(C52="","",SUBTOTAL(3,C$7:C52))</f>
        <v/>
      </c>
      <c r="C52" s="8" t="str">
        <f>IF(A52="","",VLOOKUP(A52,'all data'!C47:D545,2,FALSE))</f>
        <v/>
      </c>
      <c r="D52" s="16"/>
      <c r="E52" s="16"/>
      <c r="F52" s="16"/>
      <c r="G52" s="5">
        <f t="shared" si="0"/>
        <v>0</v>
      </c>
    </row>
    <row r="53" spans="2:7" ht="18.75">
      <c r="B53" s="7" t="str">
        <f>+IF(C53="","",SUBTOTAL(3,C$7:C53))</f>
        <v/>
      </c>
      <c r="C53" s="8" t="str">
        <f>IF(A53="","",VLOOKUP(A53,'all data'!C48:D546,2,FALSE))</f>
        <v/>
      </c>
      <c r="D53" s="24"/>
      <c r="E53" s="22"/>
      <c r="F53" s="22"/>
      <c r="G53" s="5">
        <f t="shared" si="0"/>
        <v>0</v>
      </c>
    </row>
    <row r="54" spans="2:7" ht="18.75">
      <c r="B54" s="7" t="str">
        <f>+IF(C54="","",SUBTOTAL(3,C$7:C54))</f>
        <v/>
      </c>
      <c r="C54" s="8" t="str">
        <f>IF(A54="","",VLOOKUP(A54,'all data'!C49:D547,2,FALSE))</f>
        <v/>
      </c>
      <c r="D54" s="22"/>
      <c r="E54" s="22"/>
      <c r="F54" s="22"/>
      <c r="G54" s="5">
        <f t="shared" si="0"/>
        <v>0</v>
      </c>
    </row>
    <row r="55" spans="2:7" ht="18.75">
      <c r="B55" s="7" t="str">
        <f>+IF(C55="","",SUBTOTAL(3,C$7:C55))</f>
        <v/>
      </c>
      <c r="C55" s="8" t="str">
        <f>IF(A55="","",VLOOKUP(A55,'all data'!C50:D548,2,FALSE))</f>
        <v/>
      </c>
      <c r="D55" s="22"/>
      <c r="E55" s="22"/>
      <c r="F55" s="22"/>
      <c r="G55" s="5">
        <f t="shared" si="0"/>
        <v>0</v>
      </c>
    </row>
    <row r="56" spans="2:7" ht="18.75">
      <c r="B56" s="7" t="str">
        <f>+IF(C56="","",SUBTOTAL(3,C$7:C56))</f>
        <v/>
      </c>
      <c r="C56" s="8" t="str">
        <f>IF(A56="","",VLOOKUP(A56,'all data'!C51:D549,2,FALSE))</f>
        <v/>
      </c>
      <c r="D56" s="16"/>
      <c r="E56" s="16"/>
      <c r="F56" s="16"/>
      <c r="G56" s="5">
        <f t="shared" si="0"/>
        <v>0</v>
      </c>
    </row>
    <row r="57" spans="2:7" ht="18.75">
      <c r="B57" s="7" t="str">
        <f>+IF(C57="","",SUBTOTAL(3,C$7:C57))</f>
        <v/>
      </c>
      <c r="C57" s="8" t="str">
        <f>IF(A57="","",VLOOKUP(A57,'all data'!C52:D550,2,FALSE))</f>
        <v/>
      </c>
      <c r="D57" s="16"/>
      <c r="E57" s="16"/>
      <c r="F57" s="16"/>
      <c r="G57" s="5">
        <f t="shared" si="0"/>
        <v>0</v>
      </c>
    </row>
    <row r="58" spans="2:7" ht="18.75">
      <c r="B58" s="7" t="str">
        <f>+IF(C58="","",SUBTOTAL(3,C$7:C58))</f>
        <v/>
      </c>
      <c r="C58" s="8" t="str">
        <f>IF(A58="","",VLOOKUP(A58,'all data'!C53:D551,2,FALSE))</f>
        <v/>
      </c>
      <c r="D58" s="16"/>
      <c r="E58" s="16"/>
      <c r="F58" s="16"/>
      <c r="G58" s="5">
        <f t="shared" si="0"/>
        <v>0</v>
      </c>
    </row>
    <row r="59" spans="2:7" ht="18.75">
      <c r="B59" s="7" t="str">
        <f>+IF(C59="","",SUBTOTAL(3,C$7:C59))</f>
        <v/>
      </c>
      <c r="C59" s="8" t="str">
        <f>IF(A59="","",VLOOKUP(A59,'all data'!C54:D552,2,FALSE))</f>
        <v/>
      </c>
      <c r="D59" s="16"/>
      <c r="E59" s="16"/>
      <c r="F59" s="16"/>
      <c r="G59" s="5">
        <f t="shared" si="0"/>
        <v>0</v>
      </c>
    </row>
    <row r="60" spans="2:7" ht="18.75">
      <c r="B60" s="7" t="str">
        <f>+IF(C60="","",SUBTOTAL(3,C$7:C60))</f>
        <v/>
      </c>
      <c r="C60" s="8" t="str">
        <f>IF(A60="","",VLOOKUP(A60,'all data'!C55:D553,2,FALSE))</f>
        <v/>
      </c>
      <c r="D60" s="16"/>
      <c r="E60" s="16"/>
      <c r="F60" s="16"/>
      <c r="G60" s="5">
        <f t="shared" si="0"/>
        <v>0</v>
      </c>
    </row>
    <row r="61" spans="2:7" ht="18.75">
      <c r="B61" s="7" t="str">
        <f>+IF(C61="","",SUBTOTAL(3,C$7:C61))</f>
        <v/>
      </c>
      <c r="C61" s="8" t="str">
        <f>IF(A61="","",VLOOKUP(A61,'all data'!C56:D554,2,FALSE))</f>
        <v/>
      </c>
      <c r="D61" s="16"/>
      <c r="E61" s="16"/>
      <c r="F61" s="16"/>
      <c r="G61" s="5">
        <f t="shared" si="0"/>
        <v>0</v>
      </c>
    </row>
    <row r="62" spans="2:7" ht="18.75">
      <c r="B62" s="7" t="str">
        <f>+IF(C62="","",SUBTOTAL(3,C$7:C62))</f>
        <v/>
      </c>
      <c r="C62" s="8" t="str">
        <f>IF(A62="","",VLOOKUP(A62,'all data'!C57:D555,2,FALSE))</f>
        <v/>
      </c>
      <c r="D62" s="16"/>
      <c r="E62" s="16"/>
      <c r="F62" s="16"/>
      <c r="G62" s="5">
        <f t="shared" si="0"/>
        <v>0</v>
      </c>
    </row>
    <row r="63" spans="2:7" ht="18.75">
      <c r="B63" s="7" t="str">
        <f>+IF(C63="","",SUBTOTAL(3,C$7:C63))</f>
        <v/>
      </c>
      <c r="C63" s="8" t="str">
        <f>IF(A63="","",VLOOKUP(A63,'all data'!C58:D556,2,FALSE))</f>
        <v/>
      </c>
      <c r="D63" s="16"/>
      <c r="E63" s="16"/>
      <c r="F63" s="16"/>
      <c r="G63" s="5">
        <f t="shared" si="0"/>
        <v>0</v>
      </c>
    </row>
    <row r="64" spans="2:7" ht="18.75">
      <c r="B64" s="7" t="str">
        <f>+IF(C64="","",SUBTOTAL(3,C$7:C64))</f>
        <v/>
      </c>
      <c r="C64" s="8" t="str">
        <f>IF(A64="","",VLOOKUP(A64,'all data'!C59:D557,2,FALSE))</f>
        <v/>
      </c>
      <c r="D64" s="16"/>
      <c r="E64" s="16"/>
      <c r="F64" s="16"/>
      <c r="G64" s="5">
        <f t="shared" si="0"/>
        <v>0</v>
      </c>
    </row>
    <row r="65" spans="2:7" ht="18.75">
      <c r="B65" s="7" t="str">
        <f>+IF(C65="","",SUBTOTAL(3,C$7:C65))</f>
        <v/>
      </c>
      <c r="C65" s="8" t="str">
        <f>IF(A65="","",VLOOKUP(A65,'all data'!C60:D558,2,FALSE))</f>
        <v/>
      </c>
      <c r="G65" s="5">
        <f t="shared" si="0"/>
        <v>0</v>
      </c>
    </row>
    <row r="66" spans="2:7" ht="18.75">
      <c r="B66" s="7" t="str">
        <f>+IF(C66="","",SUBTOTAL(3,C$7:C66))</f>
        <v/>
      </c>
      <c r="C66" s="8" t="str">
        <f>IF(A66="","",VLOOKUP(A66,'all data'!C61:D559,2,FALSE))</f>
        <v/>
      </c>
      <c r="G66" s="5">
        <f t="shared" si="0"/>
        <v>0</v>
      </c>
    </row>
    <row r="67" spans="2:7" ht="18.75">
      <c r="B67" s="7" t="str">
        <f>+IF(C67="","",SUBTOTAL(3,C$7:C67))</f>
        <v/>
      </c>
      <c r="C67" s="8" t="str">
        <f>IF(A67="","",VLOOKUP(A67,'all data'!C62:D560,2,FALSE))</f>
        <v/>
      </c>
      <c r="G67" s="5">
        <f t="shared" si="0"/>
        <v>0</v>
      </c>
    </row>
    <row r="68" spans="2:7" ht="18.75">
      <c r="B68" s="7" t="str">
        <f>+IF(C68="","",SUBTOTAL(3,C$7:C68))</f>
        <v/>
      </c>
      <c r="C68" s="8" t="str">
        <f>IF(A68="","",VLOOKUP(A68,'all data'!C63:D561,2,FALSE))</f>
        <v/>
      </c>
      <c r="G68" s="5">
        <f t="shared" si="0"/>
        <v>0</v>
      </c>
    </row>
    <row r="69" spans="2:7" ht="18.75">
      <c r="B69" s="7" t="str">
        <f>+IF(C69="","",SUBTOTAL(3,C$7:C69))</f>
        <v/>
      </c>
      <c r="C69" s="8" t="str">
        <f>IF(A69="","",VLOOKUP(A69,'all data'!C64:D562,2,FALSE))</f>
        <v/>
      </c>
      <c r="G69" s="5">
        <f t="shared" si="0"/>
        <v>0</v>
      </c>
    </row>
    <row r="70" spans="2:7" ht="18.75">
      <c r="B70" s="7" t="str">
        <f>+IF(C70="","",SUBTOTAL(3,C$7:C70))</f>
        <v/>
      </c>
      <c r="C70" s="8" t="str">
        <f>IF(A70="","",VLOOKUP(A70,'all data'!C65:D563,2,FALSE))</f>
        <v/>
      </c>
      <c r="G70" s="5">
        <f t="shared" si="0"/>
        <v>0</v>
      </c>
    </row>
    <row r="71" spans="2:7" ht="18.75">
      <c r="B71" s="7" t="str">
        <f>+IF(C71="","",SUBTOTAL(3,C$7:C71))</f>
        <v/>
      </c>
      <c r="C71" s="8" t="str">
        <f>IF(A71="","",VLOOKUP(A71,'all data'!C66:D564,2,FALSE))</f>
        <v/>
      </c>
      <c r="G71" s="5">
        <f t="shared" si="0"/>
        <v>0</v>
      </c>
    </row>
    <row r="72" spans="2:7" ht="18.75">
      <c r="B72" s="7" t="str">
        <f>+IF(C72="","",SUBTOTAL(3,C$7:C72))</f>
        <v/>
      </c>
      <c r="C72" s="8" t="str">
        <f>IF(A72="","",VLOOKUP(A72,'all data'!C67:D565,2,FALSE))</f>
        <v/>
      </c>
      <c r="G72" s="5">
        <f t="shared" ref="G72:G91" si="1">SUM(D72:F72)</f>
        <v>0</v>
      </c>
    </row>
    <row r="73" spans="2:7" ht="18.75">
      <c r="B73" s="7" t="str">
        <f>+IF(C73="","",SUBTOTAL(3,C$7:C73))</f>
        <v/>
      </c>
      <c r="C73" s="8" t="str">
        <f>IF(A73="","",VLOOKUP(A73,'all data'!C68:D566,2,FALSE))</f>
        <v/>
      </c>
      <c r="G73" s="5">
        <f t="shared" si="1"/>
        <v>0</v>
      </c>
    </row>
    <row r="74" spans="2:7" ht="18.75">
      <c r="B74" s="7" t="str">
        <f>+IF(C74="","",SUBTOTAL(3,C$7:C74))</f>
        <v/>
      </c>
      <c r="C74" s="8" t="str">
        <f>IF(A74="","",VLOOKUP(A74,'all data'!C69:D567,2,FALSE))</f>
        <v/>
      </c>
      <c r="G74" s="5">
        <f t="shared" si="1"/>
        <v>0</v>
      </c>
    </row>
    <row r="75" spans="2:7" ht="18.75">
      <c r="B75" s="7" t="str">
        <f>+IF(C75="","",SUBTOTAL(3,C$7:C75))</f>
        <v/>
      </c>
      <c r="C75" s="8" t="str">
        <f>IF(A75="","",VLOOKUP(A75,'all data'!C70:D568,2,FALSE))</f>
        <v/>
      </c>
      <c r="G75" s="5">
        <f t="shared" si="1"/>
        <v>0</v>
      </c>
    </row>
    <row r="76" spans="2:7" ht="18.75">
      <c r="B76" s="7" t="str">
        <f>+IF(C76="","",SUBTOTAL(3,C$7:C76))</f>
        <v/>
      </c>
      <c r="C76" s="8" t="str">
        <f>IF(A76="","",VLOOKUP(A76,'all data'!C71:D569,2,FALSE))</f>
        <v/>
      </c>
      <c r="G76" s="5">
        <f t="shared" si="1"/>
        <v>0</v>
      </c>
    </row>
    <row r="77" spans="2:7" ht="18.75">
      <c r="B77" s="7" t="str">
        <f>+IF(C77="","",SUBTOTAL(3,C$7:C77))</f>
        <v/>
      </c>
      <c r="C77" s="8" t="str">
        <f>IF(A77="","",VLOOKUP(A77,'all data'!C72:D570,2,FALSE))</f>
        <v/>
      </c>
      <c r="G77" s="5">
        <f t="shared" si="1"/>
        <v>0</v>
      </c>
    </row>
    <row r="78" spans="2:7" ht="18.75">
      <c r="B78" s="7" t="str">
        <f>+IF(C78="","",SUBTOTAL(3,C$7:C78))</f>
        <v/>
      </c>
      <c r="C78" s="8" t="str">
        <f>IF(A78="","",VLOOKUP(A78,'all data'!C73:D571,2,FALSE))</f>
        <v/>
      </c>
      <c r="G78" s="5">
        <f t="shared" si="1"/>
        <v>0</v>
      </c>
    </row>
    <row r="79" spans="2:7" ht="18.75">
      <c r="B79" s="7" t="str">
        <f>+IF(C79="","",SUBTOTAL(3,C$7:C79))</f>
        <v/>
      </c>
      <c r="C79" s="8" t="str">
        <f>IF(A79="","",VLOOKUP(A79,'all data'!C74:D572,2,FALSE))</f>
        <v/>
      </c>
      <c r="G79" s="5">
        <f t="shared" si="1"/>
        <v>0</v>
      </c>
    </row>
    <row r="80" spans="2:7" ht="18.75">
      <c r="B80" s="7" t="str">
        <f>+IF(C80="","",SUBTOTAL(3,C$7:C80))</f>
        <v/>
      </c>
      <c r="C80" s="8" t="str">
        <f>IF(A80="","",VLOOKUP(A80,'all data'!C75:D573,2,FALSE))</f>
        <v/>
      </c>
      <c r="G80" s="5">
        <f t="shared" si="1"/>
        <v>0</v>
      </c>
    </row>
    <row r="81" spans="2:7" ht="18.75">
      <c r="B81" s="7" t="str">
        <f>+IF(C81="","",SUBTOTAL(3,C$7:C81))</f>
        <v/>
      </c>
      <c r="C81" s="8" t="str">
        <f>IF(A81="","",VLOOKUP(A81,'all data'!C76:D574,2,FALSE))</f>
        <v/>
      </c>
      <c r="G81" s="5">
        <f t="shared" si="1"/>
        <v>0</v>
      </c>
    </row>
    <row r="82" spans="2:7" ht="18.75">
      <c r="B82" s="7" t="str">
        <f>+IF(C82="","",SUBTOTAL(3,C$7:C82))</f>
        <v/>
      </c>
      <c r="C82" s="8" t="str">
        <f>IF(A82="","",VLOOKUP(A82,'all data'!C77:D575,2,FALSE))</f>
        <v/>
      </c>
      <c r="G82" s="5">
        <f t="shared" si="1"/>
        <v>0</v>
      </c>
    </row>
    <row r="83" spans="2:7" ht="18.75">
      <c r="B83" s="7" t="str">
        <f>+IF(C83="","",SUBTOTAL(3,C$7:C83))</f>
        <v/>
      </c>
      <c r="C83" s="8" t="str">
        <f>IF(A83="","",VLOOKUP(A83,'all data'!C78:D576,2,FALSE))</f>
        <v/>
      </c>
      <c r="G83" s="5">
        <f t="shared" si="1"/>
        <v>0</v>
      </c>
    </row>
    <row r="84" spans="2:7" ht="18.75">
      <c r="B84" s="7" t="str">
        <f>+IF(C84="","",SUBTOTAL(3,C$7:C84))</f>
        <v/>
      </c>
      <c r="C84" s="8" t="str">
        <f>IF(A84="","",VLOOKUP(A84,'all data'!C79:D577,2,FALSE))</f>
        <v/>
      </c>
      <c r="G84" s="5">
        <f t="shared" si="1"/>
        <v>0</v>
      </c>
    </row>
    <row r="85" spans="2:7" ht="18.75">
      <c r="B85" s="7" t="str">
        <f>+IF(C85="","",SUBTOTAL(3,C$7:C85))</f>
        <v/>
      </c>
      <c r="C85" s="8" t="str">
        <f>IF(A85="","",VLOOKUP(A85,'all data'!C80:D578,2,FALSE))</f>
        <v/>
      </c>
      <c r="G85" s="5">
        <f t="shared" si="1"/>
        <v>0</v>
      </c>
    </row>
    <row r="86" spans="2:7" ht="18.75">
      <c r="B86" s="7" t="str">
        <f>+IF(C86="","",SUBTOTAL(3,C$7:C86))</f>
        <v/>
      </c>
      <c r="C86" s="8" t="str">
        <f>IF(A86="","",VLOOKUP(A86,'all data'!C81:D579,2,FALSE))</f>
        <v/>
      </c>
      <c r="G86" s="5">
        <f t="shared" si="1"/>
        <v>0</v>
      </c>
    </row>
    <row r="87" spans="2:7" ht="18.75">
      <c r="B87" s="7" t="str">
        <f>+IF(C87="","",SUBTOTAL(3,C$7:C87))</f>
        <v/>
      </c>
      <c r="C87" s="8" t="str">
        <f>IF(A87="","",VLOOKUP(A87,'all data'!C82:D580,2,FALSE))</f>
        <v/>
      </c>
      <c r="G87" s="5">
        <f t="shared" si="1"/>
        <v>0</v>
      </c>
    </row>
    <row r="88" spans="2:7" ht="18.75">
      <c r="B88" s="7" t="str">
        <f>+IF(C88="","",SUBTOTAL(3,C$7:C88))</f>
        <v/>
      </c>
      <c r="C88" s="8" t="str">
        <f>IF(A88="","",VLOOKUP(A88,'all data'!C83:D581,2,FALSE))</f>
        <v/>
      </c>
      <c r="G88" s="5">
        <f t="shared" si="1"/>
        <v>0</v>
      </c>
    </row>
    <row r="89" spans="2:7" ht="18.75">
      <c r="B89" s="7" t="str">
        <f>+IF(C89="","",SUBTOTAL(3,C$7:C89))</f>
        <v/>
      </c>
      <c r="C89" s="8" t="str">
        <f>IF(A89="","",VLOOKUP(A89,'all data'!C84:D582,2,FALSE))</f>
        <v/>
      </c>
      <c r="G89" s="5">
        <f t="shared" si="1"/>
        <v>0</v>
      </c>
    </row>
    <row r="90" spans="2:7" ht="18.75">
      <c r="B90" s="7" t="str">
        <f>+IF(C90="","",SUBTOTAL(3,C$7:C90))</f>
        <v/>
      </c>
      <c r="C90" s="8" t="str">
        <f>IF(A90="","",VLOOKUP(A90,'all data'!C85:D583,2,FALSE))</f>
        <v/>
      </c>
      <c r="G90" s="5">
        <f t="shared" si="1"/>
        <v>0</v>
      </c>
    </row>
    <row r="91" spans="2:7" ht="18.75">
      <c r="B91" s="7" t="str">
        <f>+IF(C91="","",SUBTOTAL(3,C$7:C91))</f>
        <v/>
      </c>
      <c r="C91" s="8" t="str">
        <f>IF(A91="","",VLOOKUP(A91,'all data'!C86:D584,2,FALSE))</f>
        <v/>
      </c>
      <c r="G91" s="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autoFilter ref="B6:H91"/>
  <mergeCells count="2">
    <mergeCell ref="E4:F4"/>
    <mergeCell ref="B6:G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2" manualBreakCount="2">
    <brk id="17" min="1" max="14" man="1"/>
    <brk id="42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Worksheet____5"/>
  <dimension ref="A1:J75"/>
  <sheetViews>
    <sheetView tabSelected="1" view="pageBreakPreview" zoomScale="125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E16" sqref="E16"/>
    </sheetView>
  </sheetViews>
  <sheetFormatPr defaultRowHeight="15.75" outlineLevelCol="1"/>
  <cols>
    <col min="1" max="1" width="9.125" style="9" customWidth="1" outlineLevel="1"/>
    <col min="2" max="2" width="6.125" style="6" bestFit="1" customWidth="1"/>
    <col min="3" max="3" width="35.25" style="64" customWidth="1"/>
    <col min="4" max="4" width="13.25" style="9" customWidth="1"/>
    <col min="5" max="5" width="12" style="9" customWidth="1"/>
    <col min="6" max="6" width="17.25" style="9" customWidth="1"/>
    <col min="7" max="7" width="15.125" style="6" customWidth="1"/>
    <col min="8" max="8" width="10.875" style="9" customWidth="1"/>
    <col min="9" max="9" width="15.875" style="6" customWidth="1"/>
    <col min="10" max="10" width="9" style="9" hidden="1" customWidth="1"/>
    <col min="11" max="257" width="9" style="9"/>
    <col min="258" max="258" width="3.875" style="9" customWidth="1"/>
    <col min="259" max="259" width="41.125" style="9" customWidth="1"/>
    <col min="260" max="260" width="13.25" style="9" customWidth="1"/>
    <col min="261" max="261" width="12" style="9" customWidth="1"/>
    <col min="262" max="262" width="17.25" style="9" customWidth="1"/>
    <col min="263" max="263" width="12.375" style="9" customWidth="1"/>
    <col min="264" max="264" width="10.875" style="9" customWidth="1"/>
    <col min="265" max="265" width="15.875" style="9" customWidth="1"/>
    <col min="266" max="266" width="0" style="9" hidden="1" customWidth="1"/>
    <col min="267" max="513" width="9" style="9"/>
    <col min="514" max="514" width="3.875" style="9" customWidth="1"/>
    <col min="515" max="515" width="41.125" style="9" customWidth="1"/>
    <col min="516" max="516" width="13.25" style="9" customWidth="1"/>
    <col min="517" max="517" width="12" style="9" customWidth="1"/>
    <col min="518" max="518" width="17.25" style="9" customWidth="1"/>
    <col min="519" max="519" width="12.375" style="9" customWidth="1"/>
    <col min="520" max="520" width="10.875" style="9" customWidth="1"/>
    <col min="521" max="521" width="15.875" style="9" customWidth="1"/>
    <col min="522" max="522" width="0" style="9" hidden="1" customWidth="1"/>
    <col min="523" max="769" width="9" style="9"/>
    <col min="770" max="770" width="3.875" style="9" customWidth="1"/>
    <col min="771" max="771" width="41.125" style="9" customWidth="1"/>
    <col min="772" max="772" width="13.25" style="9" customWidth="1"/>
    <col min="773" max="773" width="12" style="9" customWidth="1"/>
    <col min="774" max="774" width="17.25" style="9" customWidth="1"/>
    <col min="775" max="775" width="12.375" style="9" customWidth="1"/>
    <col min="776" max="776" width="10.875" style="9" customWidth="1"/>
    <col min="777" max="777" width="15.875" style="9" customWidth="1"/>
    <col min="778" max="778" width="0" style="9" hidden="1" customWidth="1"/>
    <col min="779" max="1025" width="9" style="9"/>
    <col min="1026" max="1026" width="3.875" style="9" customWidth="1"/>
    <col min="1027" max="1027" width="41.125" style="9" customWidth="1"/>
    <col min="1028" max="1028" width="13.25" style="9" customWidth="1"/>
    <col min="1029" max="1029" width="12" style="9" customWidth="1"/>
    <col min="1030" max="1030" width="17.25" style="9" customWidth="1"/>
    <col min="1031" max="1031" width="12.375" style="9" customWidth="1"/>
    <col min="1032" max="1032" width="10.875" style="9" customWidth="1"/>
    <col min="1033" max="1033" width="15.875" style="9" customWidth="1"/>
    <col min="1034" max="1034" width="0" style="9" hidden="1" customWidth="1"/>
    <col min="1035" max="1281" width="9" style="9"/>
    <col min="1282" max="1282" width="3.875" style="9" customWidth="1"/>
    <col min="1283" max="1283" width="41.125" style="9" customWidth="1"/>
    <col min="1284" max="1284" width="13.25" style="9" customWidth="1"/>
    <col min="1285" max="1285" width="12" style="9" customWidth="1"/>
    <col min="1286" max="1286" width="17.25" style="9" customWidth="1"/>
    <col min="1287" max="1287" width="12.375" style="9" customWidth="1"/>
    <col min="1288" max="1288" width="10.875" style="9" customWidth="1"/>
    <col min="1289" max="1289" width="15.875" style="9" customWidth="1"/>
    <col min="1290" max="1290" width="0" style="9" hidden="1" customWidth="1"/>
    <col min="1291" max="1537" width="9" style="9"/>
    <col min="1538" max="1538" width="3.875" style="9" customWidth="1"/>
    <col min="1539" max="1539" width="41.125" style="9" customWidth="1"/>
    <col min="1540" max="1540" width="13.25" style="9" customWidth="1"/>
    <col min="1541" max="1541" width="12" style="9" customWidth="1"/>
    <col min="1542" max="1542" width="17.25" style="9" customWidth="1"/>
    <col min="1543" max="1543" width="12.375" style="9" customWidth="1"/>
    <col min="1544" max="1544" width="10.875" style="9" customWidth="1"/>
    <col min="1545" max="1545" width="15.875" style="9" customWidth="1"/>
    <col min="1546" max="1546" width="0" style="9" hidden="1" customWidth="1"/>
    <col min="1547" max="1793" width="9" style="9"/>
    <col min="1794" max="1794" width="3.875" style="9" customWidth="1"/>
    <col min="1795" max="1795" width="41.125" style="9" customWidth="1"/>
    <col min="1796" max="1796" width="13.25" style="9" customWidth="1"/>
    <col min="1797" max="1797" width="12" style="9" customWidth="1"/>
    <col min="1798" max="1798" width="17.25" style="9" customWidth="1"/>
    <col min="1799" max="1799" width="12.375" style="9" customWidth="1"/>
    <col min="1800" max="1800" width="10.875" style="9" customWidth="1"/>
    <col min="1801" max="1801" width="15.875" style="9" customWidth="1"/>
    <col min="1802" max="1802" width="0" style="9" hidden="1" customWidth="1"/>
    <col min="1803" max="2049" width="9" style="9"/>
    <col min="2050" max="2050" width="3.875" style="9" customWidth="1"/>
    <col min="2051" max="2051" width="41.125" style="9" customWidth="1"/>
    <col min="2052" max="2052" width="13.25" style="9" customWidth="1"/>
    <col min="2053" max="2053" width="12" style="9" customWidth="1"/>
    <col min="2054" max="2054" width="17.25" style="9" customWidth="1"/>
    <col min="2055" max="2055" width="12.375" style="9" customWidth="1"/>
    <col min="2056" max="2056" width="10.875" style="9" customWidth="1"/>
    <col min="2057" max="2057" width="15.875" style="9" customWidth="1"/>
    <col min="2058" max="2058" width="0" style="9" hidden="1" customWidth="1"/>
    <col min="2059" max="2305" width="9" style="9"/>
    <col min="2306" max="2306" width="3.875" style="9" customWidth="1"/>
    <col min="2307" max="2307" width="41.125" style="9" customWidth="1"/>
    <col min="2308" max="2308" width="13.25" style="9" customWidth="1"/>
    <col min="2309" max="2309" width="12" style="9" customWidth="1"/>
    <col min="2310" max="2310" width="17.25" style="9" customWidth="1"/>
    <col min="2311" max="2311" width="12.375" style="9" customWidth="1"/>
    <col min="2312" max="2312" width="10.875" style="9" customWidth="1"/>
    <col min="2313" max="2313" width="15.875" style="9" customWidth="1"/>
    <col min="2314" max="2314" width="0" style="9" hidden="1" customWidth="1"/>
    <col min="2315" max="2561" width="9" style="9"/>
    <col min="2562" max="2562" width="3.875" style="9" customWidth="1"/>
    <col min="2563" max="2563" width="41.125" style="9" customWidth="1"/>
    <col min="2564" max="2564" width="13.25" style="9" customWidth="1"/>
    <col min="2565" max="2565" width="12" style="9" customWidth="1"/>
    <col min="2566" max="2566" width="17.25" style="9" customWidth="1"/>
    <col min="2567" max="2567" width="12.375" style="9" customWidth="1"/>
    <col min="2568" max="2568" width="10.875" style="9" customWidth="1"/>
    <col min="2569" max="2569" width="15.875" style="9" customWidth="1"/>
    <col min="2570" max="2570" width="0" style="9" hidden="1" customWidth="1"/>
    <col min="2571" max="2817" width="9" style="9"/>
    <col min="2818" max="2818" width="3.875" style="9" customWidth="1"/>
    <col min="2819" max="2819" width="41.125" style="9" customWidth="1"/>
    <col min="2820" max="2820" width="13.25" style="9" customWidth="1"/>
    <col min="2821" max="2821" width="12" style="9" customWidth="1"/>
    <col min="2822" max="2822" width="17.25" style="9" customWidth="1"/>
    <col min="2823" max="2823" width="12.375" style="9" customWidth="1"/>
    <col min="2824" max="2824" width="10.875" style="9" customWidth="1"/>
    <col min="2825" max="2825" width="15.875" style="9" customWidth="1"/>
    <col min="2826" max="2826" width="0" style="9" hidden="1" customWidth="1"/>
    <col min="2827" max="3073" width="9" style="9"/>
    <col min="3074" max="3074" width="3.875" style="9" customWidth="1"/>
    <col min="3075" max="3075" width="41.125" style="9" customWidth="1"/>
    <col min="3076" max="3076" width="13.25" style="9" customWidth="1"/>
    <col min="3077" max="3077" width="12" style="9" customWidth="1"/>
    <col min="3078" max="3078" width="17.25" style="9" customWidth="1"/>
    <col min="3079" max="3079" width="12.375" style="9" customWidth="1"/>
    <col min="3080" max="3080" width="10.875" style="9" customWidth="1"/>
    <col min="3081" max="3081" width="15.875" style="9" customWidth="1"/>
    <col min="3082" max="3082" width="0" style="9" hidden="1" customWidth="1"/>
    <col min="3083" max="3329" width="9" style="9"/>
    <col min="3330" max="3330" width="3.875" style="9" customWidth="1"/>
    <col min="3331" max="3331" width="41.125" style="9" customWidth="1"/>
    <col min="3332" max="3332" width="13.25" style="9" customWidth="1"/>
    <col min="3333" max="3333" width="12" style="9" customWidth="1"/>
    <col min="3334" max="3334" width="17.25" style="9" customWidth="1"/>
    <col min="3335" max="3335" width="12.375" style="9" customWidth="1"/>
    <col min="3336" max="3336" width="10.875" style="9" customWidth="1"/>
    <col min="3337" max="3337" width="15.875" style="9" customWidth="1"/>
    <col min="3338" max="3338" width="0" style="9" hidden="1" customWidth="1"/>
    <col min="3339" max="3585" width="9" style="9"/>
    <col min="3586" max="3586" width="3.875" style="9" customWidth="1"/>
    <col min="3587" max="3587" width="41.125" style="9" customWidth="1"/>
    <col min="3588" max="3588" width="13.25" style="9" customWidth="1"/>
    <col min="3589" max="3589" width="12" style="9" customWidth="1"/>
    <col min="3590" max="3590" width="17.25" style="9" customWidth="1"/>
    <col min="3591" max="3591" width="12.375" style="9" customWidth="1"/>
    <col min="3592" max="3592" width="10.875" style="9" customWidth="1"/>
    <col min="3593" max="3593" width="15.875" style="9" customWidth="1"/>
    <col min="3594" max="3594" width="0" style="9" hidden="1" customWidth="1"/>
    <col min="3595" max="3841" width="9" style="9"/>
    <col min="3842" max="3842" width="3.875" style="9" customWidth="1"/>
    <col min="3843" max="3843" width="41.125" style="9" customWidth="1"/>
    <col min="3844" max="3844" width="13.25" style="9" customWidth="1"/>
    <col min="3845" max="3845" width="12" style="9" customWidth="1"/>
    <col min="3846" max="3846" width="17.25" style="9" customWidth="1"/>
    <col min="3847" max="3847" width="12.375" style="9" customWidth="1"/>
    <col min="3848" max="3848" width="10.875" style="9" customWidth="1"/>
    <col min="3849" max="3849" width="15.875" style="9" customWidth="1"/>
    <col min="3850" max="3850" width="0" style="9" hidden="1" customWidth="1"/>
    <col min="3851" max="4097" width="9" style="9"/>
    <col min="4098" max="4098" width="3.875" style="9" customWidth="1"/>
    <col min="4099" max="4099" width="41.125" style="9" customWidth="1"/>
    <col min="4100" max="4100" width="13.25" style="9" customWidth="1"/>
    <col min="4101" max="4101" width="12" style="9" customWidth="1"/>
    <col min="4102" max="4102" width="17.25" style="9" customWidth="1"/>
    <col min="4103" max="4103" width="12.375" style="9" customWidth="1"/>
    <col min="4104" max="4104" width="10.875" style="9" customWidth="1"/>
    <col min="4105" max="4105" width="15.875" style="9" customWidth="1"/>
    <col min="4106" max="4106" width="0" style="9" hidden="1" customWidth="1"/>
    <col min="4107" max="4353" width="9" style="9"/>
    <col min="4354" max="4354" width="3.875" style="9" customWidth="1"/>
    <col min="4355" max="4355" width="41.125" style="9" customWidth="1"/>
    <col min="4356" max="4356" width="13.25" style="9" customWidth="1"/>
    <col min="4357" max="4357" width="12" style="9" customWidth="1"/>
    <col min="4358" max="4358" width="17.25" style="9" customWidth="1"/>
    <col min="4359" max="4359" width="12.375" style="9" customWidth="1"/>
    <col min="4360" max="4360" width="10.875" style="9" customWidth="1"/>
    <col min="4361" max="4361" width="15.875" style="9" customWidth="1"/>
    <col min="4362" max="4362" width="0" style="9" hidden="1" customWidth="1"/>
    <col min="4363" max="4609" width="9" style="9"/>
    <col min="4610" max="4610" width="3.875" style="9" customWidth="1"/>
    <col min="4611" max="4611" width="41.125" style="9" customWidth="1"/>
    <col min="4612" max="4612" width="13.25" style="9" customWidth="1"/>
    <col min="4613" max="4613" width="12" style="9" customWidth="1"/>
    <col min="4614" max="4614" width="17.25" style="9" customWidth="1"/>
    <col min="4615" max="4615" width="12.375" style="9" customWidth="1"/>
    <col min="4616" max="4616" width="10.875" style="9" customWidth="1"/>
    <col min="4617" max="4617" width="15.875" style="9" customWidth="1"/>
    <col min="4618" max="4618" width="0" style="9" hidden="1" customWidth="1"/>
    <col min="4619" max="4865" width="9" style="9"/>
    <col min="4866" max="4866" width="3.875" style="9" customWidth="1"/>
    <col min="4867" max="4867" width="41.125" style="9" customWidth="1"/>
    <col min="4868" max="4868" width="13.25" style="9" customWidth="1"/>
    <col min="4869" max="4869" width="12" style="9" customWidth="1"/>
    <col min="4870" max="4870" width="17.25" style="9" customWidth="1"/>
    <col min="4871" max="4871" width="12.375" style="9" customWidth="1"/>
    <col min="4872" max="4872" width="10.875" style="9" customWidth="1"/>
    <col min="4873" max="4873" width="15.875" style="9" customWidth="1"/>
    <col min="4874" max="4874" width="0" style="9" hidden="1" customWidth="1"/>
    <col min="4875" max="5121" width="9" style="9"/>
    <col min="5122" max="5122" width="3.875" style="9" customWidth="1"/>
    <col min="5123" max="5123" width="41.125" style="9" customWidth="1"/>
    <col min="5124" max="5124" width="13.25" style="9" customWidth="1"/>
    <col min="5125" max="5125" width="12" style="9" customWidth="1"/>
    <col min="5126" max="5126" width="17.25" style="9" customWidth="1"/>
    <col min="5127" max="5127" width="12.375" style="9" customWidth="1"/>
    <col min="5128" max="5128" width="10.875" style="9" customWidth="1"/>
    <col min="5129" max="5129" width="15.875" style="9" customWidth="1"/>
    <col min="5130" max="5130" width="0" style="9" hidden="1" customWidth="1"/>
    <col min="5131" max="5377" width="9" style="9"/>
    <col min="5378" max="5378" width="3.875" style="9" customWidth="1"/>
    <col min="5379" max="5379" width="41.125" style="9" customWidth="1"/>
    <col min="5380" max="5380" width="13.25" style="9" customWidth="1"/>
    <col min="5381" max="5381" width="12" style="9" customWidth="1"/>
    <col min="5382" max="5382" width="17.25" style="9" customWidth="1"/>
    <col min="5383" max="5383" width="12.375" style="9" customWidth="1"/>
    <col min="5384" max="5384" width="10.875" style="9" customWidth="1"/>
    <col min="5385" max="5385" width="15.875" style="9" customWidth="1"/>
    <col min="5386" max="5386" width="0" style="9" hidden="1" customWidth="1"/>
    <col min="5387" max="5633" width="9" style="9"/>
    <col min="5634" max="5634" width="3.875" style="9" customWidth="1"/>
    <col min="5635" max="5635" width="41.125" style="9" customWidth="1"/>
    <col min="5636" max="5636" width="13.25" style="9" customWidth="1"/>
    <col min="5637" max="5637" width="12" style="9" customWidth="1"/>
    <col min="5638" max="5638" width="17.25" style="9" customWidth="1"/>
    <col min="5639" max="5639" width="12.375" style="9" customWidth="1"/>
    <col min="5640" max="5640" width="10.875" style="9" customWidth="1"/>
    <col min="5641" max="5641" width="15.875" style="9" customWidth="1"/>
    <col min="5642" max="5642" width="0" style="9" hidden="1" customWidth="1"/>
    <col min="5643" max="5889" width="9" style="9"/>
    <col min="5890" max="5890" width="3.875" style="9" customWidth="1"/>
    <col min="5891" max="5891" width="41.125" style="9" customWidth="1"/>
    <col min="5892" max="5892" width="13.25" style="9" customWidth="1"/>
    <col min="5893" max="5893" width="12" style="9" customWidth="1"/>
    <col min="5894" max="5894" width="17.25" style="9" customWidth="1"/>
    <col min="5895" max="5895" width="12.375" style="9" customWidth="1"/>
    <col min="5896" max="5896" width="10.875" style="9" customWidth="1"/>
    <col min="5897" max="5897" width="15.875" style="9" customWidth="1"/>
    <col min="5898" max="5898" width="0" style="9" hidden="1" customWidth="1"/>
    <col min="5899" max="6145" width="9" style="9"/>
    <col min="6146" max="6146" width="3.875" style="9" customWidth="1"/>
    <col min="6147" max="6147" width="41.125" style="9" customWidth="1"/>
    <col min="6148" max="6148" width="13.25" style="9" customWidth="1"/>
    <col min="6149" max="6149" width="12" style="9" customWidth="1"/>
    <col min="6150" max="6150" width="17.25" style="9" customWidth="1"/>
    <col min="6151" max="6151" width="12.375" style="9" customWidth="1"/>
    <col min="6152" max="6152" width="10.875" style="9" customWidth="1"/>
    <col min="6153" max="6153" width="15.875" style="9" customWidth="1"/>
    <col min="6154" max="6154" width="0" style="9" hidden="1" customWidth="1"/>
    <col min="6155" max="6401" width="9" style="9"/>
    <col min="6402" max="6402" width="3.875" style="9" customWidth="1"/>
    <col min="6403" max="6403" width="41.125" style="9" customWidth="1"/>
    <col min="6404" max="6404" width="13.25" style="9" customWidth="1"/>
    <col min="6405" max="6405" width="12" style="9" customWidth="1"/>
    <col min="6406" max="6406" width="17.25" style="9" customWidth="1"/>
    <col min="6407" max="6407" width="12.375" style="9" customWidth="1"/>
    <col min="6408" max="6408" width="10.875" style="9" customWidth="1"/>
    <col min="6409" max="6409" width="15.875" style="9" customWidth="1"/>
    <col min="6410" max="6410" width="0" style="9" hidden="1" customWidth="1"/>
    <col min="6411" max="6657" width="9" style="9"/>
    <col min="6658" max="6658" width="3.875" style="9" customWidth="1"/>
    <col min="6659" max="6659" width="41.125" style="9" customWidth="1"/>
    <col min="6660" max="6660" width="13.25" style="9" customWidth="1"/>
    <col min="6661" max="6661" width="12" style="9" customWidth="1"/>
    <col min="6662" max="6662" width="17.25" style="9" customWidth="1"/>
    <col min="6663" max="6663" width="12.375" style="9" customWidth="1"/>
    <col min="6664" max="6664" width="10.875" style="9" customWidth="1"/>
    <col min="6665" max="6665" width="15.875" style="9" customWidth="1"/>
    <col min="6666" max="6666" width="0" style="9" hidden="1" customWidth="1"/>
    <col min="6667" max="6913" width="9" style="9"/>
    <col min="6914" max="6914" width="3.875" style="9" customWidth="1"/>
    <col min="6915" max="6915" width="41.125" style="9" customWidth="1"/>
    <col min="6916" max="6916" width="13.25" style="9" customWidth="1"/>
    <col min="6917" max="6917" width="12" style="9" customWidth="1"/>
    <col min="6918" max="6918" width="17.25" style="9" customWidth="1"/>
    <col min="6919" max="6919" width="12.375" style="9" customWidth="1"/>
    <col min="6920" max="6920" width="10.875" style="9" customWidth="1"/>
    <col min="6921" max="6921" width="15.875" style="9" customWidth="1"/>
    <col min="6922" max="6922" width="0" style="9" hidden="1" customWidth="1"/>
    <col min="6923" max="7169" width="9" style="9"/>
    <col min="7170" max="7170" width="3.875" style="9" customWidth="1"/>
    <col min="7171" max="7171" width="41.125" style="9" customWidth="1"/>
    <col min="7172" max="7172" width="13.25" style="9" customWidth="1"/>
    <col min="7173" max="7173" width="12" style="9" customWidth="1"/>
    <col min="7174" max="7174" width="17.25" style="9" customWidth="1"/>
    <col min="7175" max="7175" width="12.375" style="9" customWidth="1"/>
    <col min="7176" max="7176" width="10.875" style="9" customWidth="1"/>
    <col min="7177" max="7177" width="15.875" style="9" customWidth="1"/>
    <col min="7178" max="7178" width="0" style="9" hidden="1" customWidth="1"/>
    <col min="7179" max="7425" width="9" style="9"/>
    <col min="7426" max="7426" width="3.875" style="9" customWidth="1"/>
    <col min="7427" max="7427" width="41.125" style="9" customWidth="1"/>
    <col min="7428" max="7428" width="13.25" style="9" customWidth="1"/>
    <col min="7429" max="7429" width="12" style="9" customWidth="1"/>
    <col min="7430" max="7430" width="17.25" style="9" customWidth="1"/>
    <col min="7431" max="7431" width="12.375" style="9" customWidth="1"/>
    <col min="7432" max="7432" width="10.875" style="9" customWidth="1"/>
    <col min="7433" max="7433" width="15.875" style="9" customWidth="1"/>
    <col min="7434" max="7434" width="0" style="9" hidden="1" customWidth="1"/>
    <col min="7435" max="7681" width="9" style="9"/>
    <col min="7682" max="7682" width="3.875" style="9" customWidth="1"/>
    <col min="7683" max="7683" width="41.125" style="9" customWidth="1"/>
    <col min="7684" max="7684" width="13.25" style="9" customWidth="1"/>
    <col min="7685" max="7685" width="12" style="9" customWidth="1"/>
    <col min="7686" max="7686" width="17.25" style="9" customWidth="1"/>
    <col min="7687" max="7687" width="12.375" style="9" customWidth="1"/>
    <col min="7688" max="7688" width="10.875" style="9" customWidth="1"/>
    <col min="7689" max="7689" width="15.875" style="9" customWidth="1"/>
    <col min="7690" max="7690" width="0" style="9" hidden="1" customWidth="1"/>
    <col min="7691" max="7937" width="9" style="9"/>
    <col min="7938" max="7938" width="3.875" style="9" customWidth="1"/>
    <col min="7939" max="7939" width="41.125" style="9" customWidth="1"/>
    <col min="7940" max="7940" width="13.25" style="9" customWidth="1"/>
    <col min="7941" max="7941" width="12" style="9" customWidth="1"/>
    <col min="7942" max="7942" width="17.25" style="9" customWidth="1"/>
    <col min="7943" max="7943" width="12.375" style="9" customWidth="1"/>
    <col min="7944" max="7944" width="10.875" style="9" customWidth="1"/>
    <col min="7945" max="7945" width="15.875" style="9" customWidth="1"/>
    <col min="7946" max="7946" width="0" style="9" hidden="1" customWidth="1"/>
    <col min="7947" max="8193" width="9" style="9"/>
    <col min="8194" max="8194" width="3.875" style="9" customWidth="1"/>
    <col min="8195" max="8195" width="41.125" style="9" customWidth="1"/>
    <col min="8196" max="8196" width="13.25" style="9" customWidth="1"/>
    <col min="8197" max="8197" width="12" style="9" customWidth="1"/>
    <col min="8198" max="8198" width="17.25" style="9" customWidth="1"/>
    <col min="8199" max="8199" width="12.375" style="9" customWidth="1"/>
    <col min="8200" max="8200" width="10.875" style="9" customWidth="1"/>
    <col min="8201" max="8201" width="15.875" style="9" customWidth="1"/>
    <col min="8202" max="8202" width="0" style="9" hidden="1" customWidth="1"/>
    <col min="8203" max="8449" width="9" style="9"/>
    <col min="8450" max="8450" width="3.875" style="9" customWidth="1"/>
    <col min="8451" max="8451" width="41.125" style="9" customWidth="1"/>
    <col min="8452" max="8452" width="13.25" style="9" customWidth="1"/>
    <col min="8453" max="8453" width="12" style="9" customWidth="1"/>
    <col min="8454" max="8454" width="17.25" style="9" customWidth="1"/>
    <col min="8455" max="8455" width="12.375" style="9" customWidth="1"/>
    <col min="8456" max="8456" width="10.875" style="9" customWidth="1"/>
    <col min="8457" max="8457" width="15.875" style="9" customWidth="1"/>
    <col min="8458" max="8458" width="0" style="9" hidden="1" customWidth="1"/>
    <col min="8459" max="8705" width="9" style="9"/>
    <col min="8706" max="8706" width="3.875" style="9" customWidth="1"/>
    <col min="8707" max="8707" width="41.125" style="9" customWidth="1"/>
    <col min="8708" max="8708" width="13.25" style="9" customWidth="1"/>
    <col min="8709" max="8709" width="12" style="9" customWidth="1"/>
    <col min="8710" max="8710" width="17.25" style="9" customWidth="1"/>
    <col min="8711" max="8711" width="12.375" style="9" customWidth="1"/>
    <col min="8712" max="8712" width="10.875" style="9" customWidth="1"/>
    <col min="8713" max="8713" width="15.875" style="9" customWidth="1"/>
    <col min="8714" max="8714" width="0" style="9" hidden="1" customWidth="1"/>
    <col min="8715" max="8961" width="9" style="9"/>
    <col min="8962" max="8962" width="3.875" style="9" customWidth="1"/>
    <col min="8963" max="8963" width="41.125" style="9" customWidth="1"/>
    <col min="8964" max="8964" width="13.25" style="9" customWidth="1"/>
    <col min="8965" max="8965" width="12" style="9" customWidth="1"/>
    <col min="8966" max="8966" width="17.25" style="9" customWidth="1"/>
    <col min="8967" max="8967" width="12.375" style="9" customWidth="1"/>
    <col min="8968" max="8968" width="10.875" style="9" customWidth="1"/>
    <col min="8969" max="8969" width="15.875" style="9" customWidth="1"/>
    <col min="8970" max="8970" width="0" style="9" hidden="1" customWidth="1"/>
    <col min="8971" max="9217" width="9" style="9"/>
    <col min="9218" max="9218" width="3.875" style="9" customWidth="1"/>
    <col min="9219" max="9219" width="41.125" style="9" customWidth="1"/>
    <col min="9220" max="9220" width="13.25" style="9" customWidth="1"/>
    <col min="9221" max="9221" width="12" style="9" customWidth="1"/>
    <col min="9222" max="9222" width="17.25" style="9" customWidth="1"/>
    <col min="9223" max="9223" width="12.375" style="9" customWidth="1"/>
    <col min="9224" max="9224" width="10.875" style="9" customWidth="1"/>
    <col min="9225" max="9225" width="15.875" style="9" customWidth="1"/>
    <col min="9226" max="9226" width="0" style="9" hidden="1" customWidth="1"/>
    <col min="9227" max="9473" width="9" style="9"/>
    <col min="9474" max="9474" width="3.875" style="9" customWidth="1"/>
    <col min="9475" max="9475" width="41.125" style="9" customWidth="1"/>
    <col min="9476" max="9476" width="13.25" style="9" customWidth="1"/>
    <col min="9477" max="9477" width="12" style="9" customWidth="1"/>
    <col min="9478" max="9478" width="17.25" style="9" customWidth="1"/>
    <col min="9479" max="9479" width="12.375" style="9" customWidth="1"/>
    <col min="9480" max="9480" width="10.875" style="9" customWidth="1"/>
    <col min="9481" max="9481" width="15.875" style="9" customWidth="1"/>
    <col min="9482" max="9482" width="0" style="9" hidden="1" customWidth="1"/>
    <col min="9483" max="9729" width="9" style="9"/>
    <col min="9730" max="9730" width="3.875" style="9" customWidth="1"/>
    <col min="9731" max="9731" width="41.125" style="9" customWidth="1"/>
    <col min="9732" max="9732" width="13.25" style="9" customWidth="1"/>
    <col min="9733" max="9733" width="12" style="9" customWidth="1"/>
    <col min="9734" max="9734" width="17.25" style="9" customWidth="1"/>
    <col min="9735" max="9735" width="12.375" style="9" customWidth="1"/>
    <col min="9736" max="9736" width="10.875" style="9" customWidth="1"/>
    <col min="9737" max="9737" width="15.875" style="9" customWidth="1"/>
    <col min="9738" max="9738" width="0" style="9" hidden="1" customWidth="1"/>
    <col min="9739" max="9985" width="9" style="9"/>
    <col min="9986" max="9986" width="3.875" style="9" customWidth="1"/>
    <col min="9987" max="9987" width="41.125" style="9" customWidth="1"/>
    <col min="9988" max="9988" width="13.25" style="9" customWidth="1"/>
    <col min="9989" max="9989" width="12" style="9" customWidth="1"/>
    <col min="9990" max="9990" width="17.25" style="9" customWidth="1"/>
    <col min="9991" max="9991" width="12.375" style="9" customWidth="1"/>
    <col min="9992" max="9992" width="10.875" style="9" customWidth="1"/>
    <col min="9993" max="9993" width="15.875" style="9" customWidth="1"/>
    <col min="9994" max="9994" width="0" style="9" hidden="1" customWidth="1"/>
    <col min="9995" max="10241" width="9" style="9"/>
    <col min="10242" max="10242" width="3.875" style="9" customWidth="1"/>
    <col min="10243" max="10243" width="41.125" style="9" customWidth="1"/>
    <col min="10244" max="10244" width="13.25" style="9" customWidth="1"/>
    <col min="10245" max="10245" width="12" style="9" customWidth="1"/>
    <col min="10246" max="10246" width="17.25" style="9" customWidth="1"/>
    <col min="10247" max="10247" width="12.375" style="9" customWidth="1"/>
    <col min="10248" max="10248" width="10.875" style="9" customWidth="1"/>
    <col min="10249" max="10249" width="15.875" style="9" customWidth="1"/>
    <col min="10250" max="10250" width="0" style="9" hidden="1" customWidth="1"/>
    <col min="10251" max="10497" width="9" style="9"/>
    <col min="10498" max="10498" width="3.875" style="9" customWidth="1"/>
    <col min="10499" max="10499" width="41.125" style="9" customWidth="1"/>
    <col min="10500" max="10500" width="13.25" style="9" customWidth="1"/>
    <col min="10501" max="10501" width="12" style="9" customWidth="1"/>
    <col min="10502" max="10502" width="17.25" style="9" customWidth="1"/>
    <col min="10503" max="10503" width="12.375" style="9" customWidth="1"/>
    <col min="10504" max="10504" width="10.875" style="9" customWidth="1"/>
    <col min="10505" max="10505" width="15.875" style="9" customWidth="1"/>
    <col min="10506" max="10506" width="0" style="9" hidden="1" customWidth="1"/>
    <col min="10507" max="10753" width="9" style="9"/>
    <col min="10754" max="10754" width="3.875" style="9" customWidth="1"/>
    <col min="10755" max="10755" width="41.125" style="9" customWidth="1"/>
    <col min="10756" max="10756" width="13.25" style="9" customWidth="1"/>
    <col min="10757" max="10757" width="12" style="9" customWidth="1"/>
    <col min="10758" max="10758" width="17.25" style="9" customWidth="1"/>
    <col min="10759" max="10759" width="12.375" style="9" customWidth="1"/>
    <col min="10760" max="10760" width="10.875" style="9" customWidth="1"/>
    <col min="10761" max="10761" width="15.875" style="9" customWidth="1"/>
    <col min="10762" max="10762" width="0" style="9" hidden="1" customWidth="1"/>
    <col min="10763" max="11009" width="9" style="9"/>
    <col min="11010" max="11010" width="3.875" style="9" customWidth="1"/>
    <col min="11011" max="11011" width="41.125" style="9" customWidth="1"/>
    <col min="11012" max="11012" width="13.25" style="9" customWidth="1"/>
    <col min="11013" max="11013" width="12" style="9" customWidth="1"/>
    <col min="11014" max="11014" width="17.25" style="9" customWidth="1"/>
    <col min="11015" max="11015" width="12.375" style="9" customWidth="1"/>
    <col min="11016" max="11016" width="10.875" style="9" customWidth="1"/>
    <col min="11017" max="11017" width="15.875" style="9" customWidth="1"/>
    <col min="11018" max="11018" width="0" style="9" hidden="1" customWidth="1"/>
    <col min="11019" max="11265" width="9" style="9"/>
    <col min="11266" max="11266" width="3.875" style="9" customWidth="1"/>
    <col min="11267" max="11267" width="41.125" style="9" customWidth="1"/>
    <col min="11268" max="11268" width="13.25" style="9" customWidth="1"/>
    <col min="11269" max="11269" width="12" style="9" customWidth="1"/>
    <col min="11270" max="11270" width="17.25" style="9" customWidth="1"/>
    <col min="11271" max="11271" width="12.375" style="9" customWidth="1"/>
    <col min="11272" max="11272" width="10.875" style="9" customWidth="1"/>
    <col min="11273" max="11273" width="15.875" style="9" customWidth="1"/>
    <col min="11274" max="11274" width="0" style="9" hidden="1" customWidth="1"/>
    <col min="11275" max="11521" width="9" style="9"/>
    <col min="11522" max="11522" width="3.875" style="9" customWidth="1"/>
    <col min="11523" max="11523" width="41.125" style="9" customWidth="1"/>
    <col min="11524" max="11524" width="13.25" style="9" customWidth="1"/>
    <col min="11525" max="11525" width="12" style="9" customWidth="1"/>
    <col min="11526" max="11526" width="17.25" style="9" customWidth="1"/>
    <col min="11527" max="11527" width="12.375" style="9" customWidth="1"/>
    <col min="11528" max="11528" width="10.875" style="9" customWidth="1"/>
    <col min="11529" max="11529" width="15.875" style="9" customWidth="1"/>
    <col min="11530" max="11530" width="0" style="9" hidden="1" customWidth="1"/>
    <col min="11531" max="11777" width="9" style="9"/>
    <col min="11778" max="11778" width="3.875" style="9" customWidth="1"/>
    <col min="11779" max="11779" width="41.125" style="9" customWidth="1"/>
    <col min="11780" max="11780" width="13.25" style="9" customWidth="1"/>
    <col min="11781" max="11781" width="12" style="9" customWidth="1"/>
    <col min="11782" max="11782" width="17.25" style="9" customWidth="1"/>
    <col min="11783" max="11783" width="12.375" style="9" customWidth="1"/>
    <col min="11784" max="11784" width="10.875" style="9" customWidth="1"/>
    <col min="11785" max="11785" width="15.875" style="9" customWidth="1"/>
    <col min="11786" max="11786" width="0" style="9" hidden="1" customWidth="1"/>
    <col min="11787" max="12033" width="9" style="9"/>
    <col min="12034" max="12034" width="3.875" style="9" customWidth="1"/>
    <col min="12035" max="12035" width="41.125" style="9" customWidth="1"/>
    <col min="12036" max="12036" width="13.25" style="9" customWidth="1"/>
    <col min="12037" max="12037" width="12" style="9" customWidth="1"/>
    <col min="12038" max="12038" width="17.25" style="9" customWidth="1"/>
    <col min="12039" max="12039" width="12.375" style="9" customWidth="1"/>
    <col min="12040" max="12040" width="10.875" style="9" customWidth="1"/>
    <col min="12041" max="12041" width="15.875" style="9" customWidth="1"/>
    <col min="12042" max="12042" width="0" style="9" hidden="1" customWidth="1"/>
    <col min="12043" max="12289" width="9" style="9"/>
    <col min="12290" max="12290" width="3.875" style="9" customWidth="1"/>
    <col min="12291" max="12291" width="41.125" style="9" customWidth="1"/>
    <col min="12292" max="12292" width="13.25" style="9" customWidth="1"/>
    <col min="12293" max="12293" width="12" style="9" customWidth="1"/>
    <col min="12294" max="12294" width="17.25" style="9" customWidth="1"/>
    <col min="12295" max="12295" width="12.375" style="9" customWidth="1"/>
    <col min="12296" max="12296" width="10.875" style="9" customWidth="1"/>
    <col min="12297" max="12297" width="15.875" style="9" customWidth="1"/>
    <col min="12298" max="12298" width="0" style="9" hidden="1" customWidth="1"/>
    <col min="12299" max="12545" width="9" style="9"/>
    <col min="12546" max="12546" width="3.875" style="9" customWidth="1"/>
    <col min="12547" max="12547" width="41.125" style="9" customWidth="1"/>
    <col min="12548" max="12548" width="13.25" style="9" customWidth="1"/>
    <col min="12549" max="12549" width="12" style="9" customWidth="1"/>
    <col min="12550" max="12550" width="17.25" style="9" customWidth="1"/>
    <col min="12551" max="12551" width="12.375" style="9" customWidth="1"/>
    <col min="12552" max="12552" width="10.875" style="9" customWidth="1"/>
    <col min="12553" max="12553" width="15.875" style="9" customWidth="1"/>
    <col min="12554" max="12554" width="0" style="9" hidden="1" customWidth="1"/>
    <col min="12555" max="12801" width="9" style="9"/>
    <col min="12802" max="12802" width="3.875" style="9" customWidth="1"/>
    <col min="12803" max="12803" width="41.125" style="9" customWidth="1"/>
    <col min="12804" max="12804" width="13.25" style="9" customWidth="1"/>
    <col min="12805" max="12805" width="12" style="9" customWidth="1"/>
    <col min="12806" max="12806" width="17.25" style="9" customWidth="1"/>
    <col min="12807" max="12807" width="12.375" style="9" customWidth="1"/>
    <col min="12808" max="12808" width="10.875" style="9" customWidth="1"/>
    <col min="12809" max="12809" width="15.875" style="9" customWidth="1"/>
    <col min="12810" max="12810" width="0" style="9" hidden="1" customWidth="1"/>
    <col min="12811" max="13057" width="9" style="9"/>
    <col min="13058" max="13058" width="3.875" style="9" customWidth="1"/>
    <col min="13059" max="13059" width="41.125" style="9" customWidth="1"/>
    <col min="13060" max="13060" width="13.25" style="9" customWidth="1"/>
    <col min="13061" max="13061" width="12" style="9" customWidth="1"/>
    <col min="13062" max="13062" width="17.25" style="9" customWidth="1"/>
    <col min="13063" max="13063" width="12.375" style="9" customWidth="1"/>
    <col min="13064" max="13064" width="10.875" style="9" customWidth="1"/>
    <col min="13065" max="13065" width="15.875" style="9" customWidth="1"/>
    <col min="13066" max="13066" width="0" style="9" hidden="1" customWidth="1"/>
    <col min="13067" max="13313" width="9" style="9"/>
    <col min="13314" max="13314" width="3.875" style="9" customWidth="1"/>
    <col min="13315" max="13315" width="41.125" style="9" customWidth="1"/>
    <col min="13316" max="13316" width="13.25" style="9" customWidth="1"/>
    <col min="13317" max="13317" width="12" style="9" customWidth="1"/>
    <col min="13318" max="13318" width="17.25" style="9" customWidth="1"/>
    <col min="13319" max="13319" width="12.375" style="9" customWidth="1"/>
    <col min="13320" max="13320" width="10.875" style="9" customWidth="1"/>
    <col min="13321" max="13321" width="15.875" style="9" customWidth="1"/>
    <col min="13322" max="13322" width="0" style="9" hidden="1" customWidth="1"/>
    <col min="13323" max="13569" width="9" style="9"/>
    <col min="13570" max="13570" width="3.875" style="9" customWidth="1"/>
    <col min="13571" max="13571" width="41.125" style="9" customWidth="1"/>
    <col min="13572" max="13572" width="13.25" style="9" customWidth="1"/>
    <col min="13573" max="13573" width="12" style="9" customWidth="1"/>
    <col min="13574" max="13574" width="17.25" style="9" customWidth="1"/>
    <col min="13575" max="13575" width="12.375" style="9" customWidth="1"/>
    <col min="13576" max="13576" width="10.875" style="9" customWidth="1"/>
    <col min="13577" max="13577" width="15.875" style="9" customWidth="1"/>
    <col min="13578" max="13578" width="0" style="9" hidden="1" customWidth="1"/>
    <col min="13579" max="13825" width="9" style="9"/>
    <col min="13826" max="13826" width="3.875" style="9" customWidth="1"/>
    <col min="13827" max="13827" width="41.125" style="9" customWidth="1"/>
    <col min="13828" max="13828" width="13.25" style="9" customWidth="1"/>
    <col min="13829" max="13829" width="12" style="9" customWidth="1"/>
    <col min="13830" max="13830" width="17.25" style="9" customWidth="1"/>
    <col min="13831" max="13831" width="12.375" style="9" customWidth="1"/>
    <col min="13832" max="13832" width="10.875" style="9" customWidth="1"/>
    <col min="13833" max="13833" width="15.875" style="9" customWidth="1"/>
    <col min="13834" max="13834" width="0" style="9" hidden="1" customWidth="1"/>
    <col min="13835" max="14081" width="9" style="9"/>
    <col min="14082" max="14082" width="3.875" style="9" customWidth="1"/>
    <col min="14083" max="14083" width="41.125" style="9" customWidth="1"/>
    <col min="14084" max="14084" width="13.25" style="9" customWidth="1"/>
    <col min="14085" max="14085" width="12" style="9" customWidth="1"/>
    <col min="14086" max="14086" width="17.25" style="9" customWidth="1"/>
    <col min="14087" max="14087" width="12.375" style="9" customWidth="1"/>
    <col min="14088" max="14088" width="10.875" style="9" customWidth="1"/>
    <col min="14089" max="14089" width="15.875" style="9" customWidth="1"/>
    <col min="14090" max="14090" width="0" style="9" hidden="1" customWidth="1"/>
    <col min="14091" max="14337" width="9" style="9"/>
    <col min="14338" max="14338" width="3.875" style="9" customWidth="1"/>
    <col min="14339" max="14339" width="41.125" style="9" customWidth="1"/>
    <col min="14340" max="14340" width="13.25" style="9" customWidth="1"/>
    <col min="14341" max="14341" width="12" style="9" customWidth="1"/>
    <col min="14342" max="14342" width="17.25" style="9" customWidth="1"/>
    <col min="14343" max="14343" width="12.375" style="9" customWidth="1"/>
    <col min="14344" max="14344" width="10.875" style="9" customWidth="1"/>
    <col min="14345" max="14345" width="15.875" style="9" customWidth="1"/>
    <col min="14346" max="14346" width="0" style="9" hidden="1" customWidth="1"/>
    <col min="14347" max="14593" width="9" style="9"/>
    <col min="14594" max="14594" width="3.875" style="9" customWidth="1"/>
    <col min="14595" max="14595" width="41.125" style="9" customWidth="1"/>
    <col min="14596" max="14596" width="13.25" style="9" customWidth="1"/>
    <col min="14597" max="14597" width="12" style="9" customWidth="1"/>
    <col min="14598" max="14598" width="17.25" style="9" customWidth="1"/>
    <col min="14599" max="14599" width="12.375" style="9" customWidth="1"/>
    <col min="14600" max="14600" width="10.875" style="9" customWidth="1"/>
    <col min="14601" max="14601" width="15.875" style="9" customWidth="1"/>
    <col min="14602" max="14602" width="0" style="9" hidden="1" customWidth="1"/>
    <col min="14603" max="14849" width="9" style="9"/>
    <col min="14850" max="14850" width="3.875" style="9" customWidth="1"/>
    <col min="14851" max="14851" width="41.125" style="9" customWidth="1"/>
    <col min="14852" max="14852" width="13.25" style="9" customWidth="1"/>
    <col min="14853" max="14853" width="12" style="9" customWidth="1"/>
    <col min="14854" max="14854" width="17.25" style="9" customWidth="1"/>
    <col min="14855" max="14855" width="12.375" style="9" customWidth="1"/>
    <col min="14856" max="14856" width="10.875" style="9" customWidth="1"/>
    <col min="14857" max="14857" width="15.875" style="9" customWidth="1"/>
    <col min="14858" max="14858" width="0" style="9" hidden="1" customWidth="1"/>
    <col min="14859" max="15105" width="9" style="9"/>
    <col min="15106" max="15106" width="3.875" style="9" customWidth="1"/>
    <col min="15107" max="15107" width="41.125" style="9" customWidth="1"/>
    <col min="15108" max="15108" width="13.25" style="9" customWidth="1"/>
    <col min="15109" max="15109" width="12" style="9" customWidth="1"/>
    <col min="15110" max="15110" width="17.25" style="9" customWidth="1"/>
    <col min="15111" max="15111" width="12.375" style="9" customWidth="1"/>
    <col min="15112" max="15112" width="10.875" style="9" customWidth="1"/>
    <col min="15113" max="15113" width="15.875" style="9" customWidth="1"/>
    <col min="15114" max="15114" width="0" style="9" hidden="1" customWidth="1"/>
    <col min="15115" max="15361" width="9" style="9"/>
    <col min="15362" max="15362" width="3.875" style="9" customWidth="1"/>
    <col min="15363" max="15363" width="41.125" style="9" customWidth="1"/>
    <col min="15364" max="15364" width="13.25" style="9" customWidth="1"/>
    <col min="15365" max="15365" width="12" style="9" customWidth="1"/>
    <col min="15366" max="15366" width="17.25" style="9" customWidth="1"/>
    <col min="15367" max="15367" width="12.375" style="9" customWidth="1"/>
    <col min="15368" max="15368" width="10.875" style="9" customWidth="1"/>
    <col min="15369" max="15369" width="15.875" style="9" customWidth="1"/>
    <col min="15370" max="15370" width="0" style="9" hidden="1" customWidth="1"/>
    <col min="15371" max="15617" width="9" style="9"/>
    <col min="15618" max="15618" width="3.875" style="9" customWidth="1"/>
    <col min="15619" max="15619" width="41.125" style="9" customWidth="1"/>
    <col min="15620" max="15620" width="13.25" style="9" customWidth="1"/>
    <col min="15621" max="15621" width="12" style="9" customWidth="1"/>
    <col min="15622" max="15622" width="17.25" style="9" customWidth="1"/>
    <col min="15623" max="15623" width="12.375" style="9" customWidth="1"/>
    <col min="15624" max="15624" width="10.875" style="9" customWidth="1"/>
    <col min="15625" max="15625" width="15.875" style="9" customWidth="1"/>
    <col min="15626" max="15626" width="0" style="9" hidden="1" customWidth="1"/>
    <col min="15627" max="15873" width="9" style="9"/>
    <col min="15874" max="15874" width="3.875" style="9" customWidth="1"/>
    <col min="15875" max="15875" width="41.125" style="9" customWidth="1"/>
    <col min="15876" max="15876" width="13.25" style="9" customWidth="1"/>
    <col min="15877" max="15877" width="12" style="9" customWidth="1"/>
    <col min="15878" max="15878" width="17.25" style="9" customWidth="1"/>
    <col min="15879" max="15879" width="12.375" style="9" customWidth="1"/>
    <col min="15880" max="15880" width="10.875" style="9" customWidth="1"/>
    <col min="15881" max="15881" width="15.875" style="9" customWidth="1"/>
    <col min="15882" max="15882" width="0" style="9" hidden="1" customWidth="1"/>
    <col min="15883" max="16129" width="9" style="9"/>
    <col min="16130" max="16130" width="3.875" style="9" customWidth="1"/>
    <col min="16131" max="16131" width="41.125" style="9" customWidth="1"/>
    <col min="16132" max="16132" width="13.25" style="9" customWidth="1"/>
    <col min="16133" max="16133" width="12" style="9" customWidth="1"/>
    <col min="16134" max="16134" width="17.25" style="9" customWidth="1"/>
    <col min="16135" max="16135" width="12.375" style="9" customWidth="1"/>
    <col min="16136" max="16136" width="10.875" style="9" customWidth="1"/>
    <col min="16137" max="16137" width="15.875" style="9" customWidth="1"/>
    <col min="16138" max="16138" width="0" style="9" hidden="1" customWidth="1"/>
    <col min="16139" max="16384" width="9" style="9"/>
  </cols>
  <sheetData>
    <row r="1" spans="1:10" ht="14.25" customHeight="1">
      <c r="B1" s="9"/>
      <c r="C1" s="50" t="s">
        <v>15</v>
      </c>
      <c r="D1" s="51"/>
      <c r="G1" s="9"/>
      <c r="I1" s="9"/>
    </row>
    <row r="2" spans="1:10" ht="12.75" customHeight="1">
      <c r="B2" s="9"/>
      <c r="C2" s="52" t="s">
        <v>20</v>
      </c>
      <c r="D2" s="53"/>
      <c r="G2" s="9"/>
      <c r="I2" s="9"/>
    </row>
    <row r="3" spans="1:10" ht="12.75" customHeight="1">
      <c r="B3" s="9"/>
      <c r="C3" s="50" t="s">
        <v>16</v>
      </c>
      <c r="D3" s="53"/>
      <c r="G3" s="9"/>
      <c r="I3" s="9"/>
    </row>
    <row r="4" spans="1:10" ht="18" customHeight="1">
      <c r="B4" s="9"/>
      <c r="C4" s="54"/>
      <c r="D4" s="87" t="s">
        <v>21</v>
      </c>
      <c r="E4" s="87"/>
      <c r="F4" s="87"/>
      <c r="G4" s="87"/>
      <c r="H4" s="87"/>
      <c r="I4" s="87"/>
      <c r="J4" s="54"/>
    </row>
    <row r="5" spans="1:10">
      <c r="A5" s="88" t="s">
        <v>13</v>
      </c>
      <c r="B5" s="16" t="s">
        <v>14</v>
      </c>
      <c r="C5" s="55" t="s">
        <v>12</v>
      </c>
      <c r="D5" s="16">
        <v>11</v>
      </c>
      <c r="E5" s="16">
        <v>111</v>
      </c>
      <c r="F5" s="16">
        <v>111</v>
      </c>
      <c r="G5" s="16" t="s">
        <v>22</v>
      </c>
      <c r="H5" s="16" t="s">
        <v>23</v>
      </c>
      <c r="I5" s="56" t="s">
        <v>24</v>
      </c>
      <c r="J5" s="16" t="s">
        <v>25</v>
      </c>
    </row>
    <row r="6" spans="1:10" s="57" customFormat="1" ht="6.75" customHeight="1">
      <c r="A6" s="88"/>
      <c r="B6" s="19"/>
      <c r="C6" s="19"/>
      <c r="D6" s="19"/>
      <c r="E6" s="19"/>
      <c r="F6" s="19"/>
      <c r="G6" s="19"/>
      <c r="H6" s="19"/>
      <c r="I6" s="68"/>
      <c r="J6" s="19"/>
    </row>
    <row r="7" spans="1:10">
      <c r="A7" s="9">
        <v>11</v>
      </c>
      <c r="B7" s="5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>
        <f>IF($C7='11'!$C7,'11'!N7,"")</f>
        <v>9</v>
      </c>
      <c r="E7" s="16">
        <f>IF($C7='111'!C7,'111'!O7,)</f>
        <v>8</v>
      </c>
      <c r="F7" s="16">
        <f>IF($C7='1111'!C7,'1111'!G7,"")</f>
        <v>28</v>
      </c>
      <c r="G7" s="5">
        <f>SUM(D7:F7)</f>
        <v>45</v>
      </c>
      <c r="H7" s="16"/>
      <c r="I7" s="66">
        <f t="shared" ref="I7:I18" si="0">$G7*$H7</f>
        <v>0</v>
      </c>
      <c r="J7" s="16"/>
    </row>
    <row r="8" spans="1:10">
      <c r="A8" s="9">
        <v>12</v>
      </c>
      <c r="B8" s="5">
        <f>+IF(C8="","",SUBTOTAL(3,C$7:C8))</f>
        <v>2</v>
      </c>
      <c r="C8" s="8" t="str">
        <f>IF(A8="","",VLOOKUP(A8,'all data'!C3:D501,2,FALSE))</f>
        <v>بطارية 120 أمبير 12 فولت</v>
      </c>
      <c r="D8" s="16">
        <f>IF($C8='11'!$C8,'11'!N8,"")</f>
        <v>5</v>
      </c>
      <c r="E8" s="16">
        <f>IF($C8='111'!C8,'111'!O8,"")</f>
        <v>5</v>
      </c>
      <c r="F8" s="16">
        <f>IF($C8='1111'!C8,'1111'!G8,"")</f>
        <v>5</v>
      </c>
      <c r="G8" s="5">
        <f t="shared" ref="G8:G66" si="1">SUM(D8:F8)</f>
        <v>15</v>
      </c>
      <c r="H8" s="16"/>
      <c r="I8" s="66">
        <f t="shared" si="0"/>
        <v>0</v>
      </c>
      <c r="J8" s="16"/>
    </row>
    <row r="9" spans="1:10">
      <c r="A9" s="9">
        <v>13</v>
      </c>
      <c r="B9" s="5">
        <f>+IF(C9="","",SUBTOTAL(3,C$7:C9))</f>
        <v>3</v>
      </c>
      <c r="C9" s="8" t="str">
        <f>IF(A9="","",VLOOKUP(A9,'all data'!C4:D502,2,FALSE))</f>
        <v>بطارية 150 أمبير 12 فولت</v>
      </c>
      <c r="D9" s="16">
        <f>IF($C9='11'!$C9,'11'!N9,"")</f>
        <v>3</v>
      </c>
      <c r="E9" s="16">
        <f>IF($C9='111'!C9,'111'!O9,"")</f>
        <v>3</v>
      </c>
      <c r="F9" s="16">
        <f>IF($C9='1111'!C9,'1111'!G9,"")</f>
        <v>3</v>
      </c>
      <c r="G9" s="5">
        <f t="shared" si="1"/>
        <v>9</v>
      </c>
      <c r="H9" s="16"/>
      <c r="I9" s="66">
        <f t="shared" si="0"/>
        <v>0</v>
      </c>
      <c r="J9" s="16"/>
    </row>
    <row r="10" spans="1:10">
      <c r="A10" s="9">
        <v>14</v>
      </c>
      <c r="B10" s="5">
        <f>+IF(C10="","",SUBTOTAL(3,C$7:C10))</f>
        <v>4</v>
      </c>
      <c r="C10" s="8" t="str">
        <f>IF(A10="","",VLOOKUP(A10,'all data'!C5:D503,2,FALSE))</f>
        <v xml:space="preserve">بطارية 40 أمبير 12 فولت جافة </v>
      </c>
      <c r="D10" s="16">
        <f>IF($C10='11'!$C10,'11'!N10,"")</f>
        <v>8</v>
      </c>
      <c r="E10" s="16">
        <f>IF($C10='111'!C10,'111'!O10,"")</f>
        <v>8</v>
      </c>
      <c r="F10" s="16">
        <f>IF($C10='1111'!C10,'1111'!G10,"")</f>
        <v>8</v>
      </c>
      <c r="G10" s="5">
        <f t="shared" si="1"/>
        <v>24</v>
      </c>
      <c r="H10" s="16"/>
      <c r="I10" s="66">
        <f t="shared" si="0"/>
        <v>0</v>
      </c>
      <c r="J10" s="16"/>
    </row>
    <row r="11" spans="1:10">
      <c r="A11" s="9">
        <v>15</v>
      </c>
      <c r="B11" s="5">
        <f>+IF(C11="","",SUBTOTAL(3,C$7:C11))</f>
        <v>5</v>
      </c>
      <c r="C11" s="8" t="str">
        <f>IF(A11="","",VLOOKUP(A11,'all data'!C6:D504,2,FALSE))</f>
        <v xml:space="preserve">بطارية 70 أمبير 12 فولت </v>
      </c>
      <c r="D11" s="16">
        <f>IF($C11='11'!$C11,'11'!N11,"")</f>
        <v>9</v>
      </c>
      <c r="E11" s="16">
        <f>IF($C11='111'!C11,'111'!O11,"")</f>
        <v>9</v>
      </c>
      <c r="F11" s="16">
        <f>IF($C11='1111'!C11,'1111'!G11,"")</f>
        <v>9</v>
      </c>
      <c r="G11" s="5">
        <f t="shared" si="1"/>
        <v>27</v>
      </c>
      <c r="H11" s="16"/>
      <c r="I11" s="66">
        <f t="shared" si="0"/>
        <v>0</v>
      </c>
      <c r="J11" s="16"/>
    </row>
    <row r="12" spans="1:10">
      <c r="A12" s="9">
        <v>16</v>
      </c>
      <c r="B12" s="5">
        <f>+IF(C12="","",SUBTOTAL(3,C$7:C12))</f>
        <v>6</v>
      </c>
      <c r="C12" s="8" t="str">
        <f>IF(A12="","",VLOOKUP(A12,'all data'!C7:D505,2,FALSE))</f>
        <v xml:space="preserve">بطارية 70 أمبير 12 فولت جافة </v>
      </c>
      <c r="D12" s="16">
        <f>IF($C12='11'!$C12,'11'!N12,"")</f>
        <v>7</v>
      </c>
      <c r="E12" s="16">
        <f>IF($C12='111'!C12,'111'!O12,"")</f>
        <v>7</v>
      </c>
      <c r="F12" s="16">
        <f>IF($C12='1111'!C12,'1111'!G12,"")</f>
        <v>7</v>
      </c>
      <c r="G12" s="5">
        <f t="shared" si="1"/>
        <v>21</v>
      </c>
      <c r="H12" s="16"/>
      <c r="I12" s="66">
        <f t="shared" si="0"/>
        <v>0</v>
      </c>
      <c r="J12" s="16"/>
    </row>
    <row r="13" spans="1:10">
      <c r="A13" s="9">
        <v>17</v>
      </c>
      <c r="B13" s="5">
        <f>+IF(C13="","",SUBTOTAL(3,C$7:C13))</f>
        <v>7</v>
      </c>
      <c r="C13" s="8" t="str">
        <f>IF(A13="","",VLOOKUP(A13,'all data'!C8:D506,2,FALSE))</f>
        <v xml:space="preserve">بطارية 80 أمبير 12 فولت </v>
      </c>
      <c r="D13" s="16">
        <f>IF($C13='11'!$C13,'11'!N13,"")</f>
        <v>5</v>
      </c>
      <c r="E13" s="16">
        <f>IF($C13='111'!C13,'111'!O13,"")</f>
        <v>5</v>
      </c>
      <c r="F13" s="16">
        <f>IF($C13='1111'!C13,'1111'!G13,"")</f>
        <v>5</v>
      </c>
      <c r="G13" s="5">
        <f t="shared" si="1"/>
        <v>15</v>
      </c>
      <c r="H13" s="16"/>
      <c r="I13" s="66">
        <f t="shared" si="0"/>
        <v>0</v>
      </c>
      <c r="J13" s="16"/>
    </row>
    <row r="14" spans="1:10">
      <c r="A14" s="9">
        <v>18</v>
      </c>
      <c r="B14" s="5">
        <f>+IF(C14="","",SUBTOTAL(3,C$7:C14))</f>
        <v>8</v>
      </c>
      <c r="C14" s="8" t="str">
        <f>IF(A14="","",VLOOKUP(A14,'all data'!C9:D507,2,FALSE))</f>
        <v xml:space="preserve">بطارية 80 أمبير 12 فولت جافة </v>
      </c>
      <c r="D14" s="16">
        <f>IF($C14='11'!$C14,'11'!N14,"")</f>
        <v>9</v>
      </c>
      <c r="E14" s="16">
        <f>IF($C14='111'!C14,'111'!O14,"")</f>
        <v>9</v>
      </c>
      <c r="F14" s="16">
        <f>IF($C14='1111'!C14,'1111'!G14,"")</f>
        <v>9</v>
      </c>
      <c r="G14" s="5">
        <f t="shared" si="1"/>
        <v>27</v>
      </c>
      <c r="H14" s="16"/>
      <c r="I14" s="66">
        <f t="shared" si="0"/>
        <v>0</v>
      </c>
      <c r="J14" s="16"/>
    </row>
    <row r="15" spans="1:10">
      <c r="A15" s="9">
        <v>19</v>
      </c>
      <c r="B15" s="5">
        <f>+IF(C15="","",SUBTOTAL(3,C$7:C15))</f>
        <v>9</v>
      </c>
      <c r="C15" s="8" t="str">
        <f>IF(A15="","",VLOOKUP(A15,'all data'!C10:D508,2,FALSE))</f>
        <v xml:space="preserve">بطارية 90 أمبير 12 فولت </v>
      </c>
      <c r="D15" s="16">
        <f>IF($C15='11'!$C15,'11'!N15,"")</f>
        <v>6</v>
      </c>
      <c r="E15" s="16">
        <f>IF($C15='111'!C15,'111'!O15,"")</f>
        <v>6</v>
      </c>
      <c r="F15" s="16">
        <f>IF($C15='1111'!C15,'1111'!G15,"")</f>
        <v>6</v>
      </c>
      <c r="G15" s="5">
        <f t="shared" si="1"/>
        <v>18</v>
      </c>
      <c r="H15" s="16"/>
      <c r="I15" s="66">
        <f t="shared" si="0"/>
        <v>0</v>
      </c>
      <c r="J15" s="16"/>
    </row>
    <row r="16" spans="1:10">
      <c r="A16" s="9">
        <v>20</v>
      </c>
      <c r="B16" s="5">
        <f>+IF(C16="","",SUBTOTAL(3,C$7:C16))</f>
        <v>10</v>
      </c>
      <c r="C16" s="8" t="str">
        <f>IF(A16="","",VLOOKUP(A16,'all data'!C11:D509,2,FALSE))</f>
        <v xml:space="preserve">بطارية 90 أمبير 12 فولت جافة </v>
      </c>
      <c r="D16" s="16">
        <f>IF($C16='11'!$C16,'11'!N16,"")</f>
        <v>5</v>
      </c>
      <c r="E16" s="16">
        <f>IF($C16='111'!C16,'111'!O16,"")</f>
        <v>5</v>
      </c>
      <c r="F16" s="16">
        <f>IF($C16='1111'!C16,'1111'!G16,"")</f>
        <v>5</v>
      </c>
      <c r="G16" s="5">
        <f t="shared" si="1"/>
        <v>15</v>
      </c>
      <c r="H16" s="16"/>
      <c r="I16" s="66">
        <f t="shared" si="0"/>
        <v>0</v>
      </c>
      <c r="J16" s="16"/>
    </row>
    <row r="17" spans="1:10">
      <c r="A17" s="9">
        <v>21</v>
      </c>
      <c r="B17" s="5">
        <f>+IF(C17="","",SUBTOTAL(3,C$7:C17))</f>
        <v>11</v>
      </c>
      <c r="C17" s="8" t="str">
        <f>IF(A17="","",VLOOKUP(A17,'all data'!C12:D510,2,FALSE))</f>
        <v xml:space="preserve">بطارية تروجان 6 فولت للسيارات الكهربائية (225HA ، 6V ) </v>
      </c>
      <c r="D17" s="16">
        <f>IF($C17='11'!$C17,'11'!N17,"")</f>
        <v>7</v>
      </c>
      <c r="E17" s="16">
        <f>IF($C17='111'!C17,'111'!O17,"")</f>
        <v>7</v>
      </c>
      <c r="F17" s="16">
        <f>IF($C17='1111'!C17,'1111'!G17,"")</f>
        <v>7</v>
      </c>
      <c r="G17" s="5">
        <f t="shared" si="1"/>
        <v>21</v>
      </c>
      <c r="H17" s="16"/>
      <c r="I17" s="66">
        <f t="shared" si="0"/>
        <v>0</v>
      </c>
      <c r="J17" s="16"/>
    </row>
    <row r="18" spans="1:10">
      <c r="A18" s="9">
        <v>22</v>
      </c>
      <c r="B18" s="5">
        <f>+IF(C18="","",SUBTOTAL(3,C$7:C18))</f>
        <v>12</v>
      </c>
      <c r="C18" s="8" t="str">
        <f>IF(A18="","",VLOOKUP(A18,'all data'!C13:D511,2,FALSE))</f>
        <v>بطارية موتوسيكل  6 أمبير 12 فولت</v>
      </c>
      <c r="D18" s="16">
        <f>IF($C18='11'!$C18,'11'!N18,"")</f>
        <v>2</v>
      </c>
      <c r="E18" s="16">
        <f>IF($C18='111'!C18,'111'!O18,"")</f>
        <v>2</v>
      </c>
      <c r="F18" s="16">
        <f>IF($C18='1111'!C18,'1111'!G18,"")</f>
        <v>2</v>
      </c>
      <c r="G18" s="5">
        <f t="shared" si="1"/>
        <v>6</v>
      </c>
      <c r="H18" s="16"/>
      <c r="I18" s="66">
        <f t="shared" si="0"/>
        <v>0</v>
      </c>
      <c r="J18" s="16"/>
    </row>
    <row r="19" spans="1:10">
      <c r="B19" s="5" t="str">
        <f>+IF(C19="","",SUBTOTAL(3,C$7:C19))</f>
        <v/>
      </c>
      <c r="C19" s="8" t="str">
        <f>IF(A19="","",VLOOKUP(A19,'all data'!C14:D512,2,FALSE))</f>
        <v/>
      </c>
      <c r="D19" s="16">
        <f>IF($C19='11'!$C19,'11'!N19,"")</f>
        <v>0</v>
      </c>
      <c r="E19" s="16">
        <f>IF($C19='111'!C19,'111'!O19,"")</f>
        <v>0</v>
      </c>
      <c r="F19" s="16">
        <f>IF($C19='1111'!C19,'1111'!G19,"")</f>
        <v>0</v>
      </c>
      <c r="G19" s="5">
        <f t="shared" si="1"/>
        <v>0</v>
      </c>
      <c r="H19" s="16"/>
      <c r="I19" s="66">
        <f ca="1">I7:I19</f>
        <v>0</v>
      </c>
      <c r="J19" s="16"/>
    </row>
    <row r="20" spans="1:10">
      <c r="B20" s="5" t="str">
        <f>+IF(C20="","",SUBTOTAL(3,C$7:C20))</f>
        <v/>
      </c>
      <c r="C20" s="8" t="str">
        <f>IF(A20="","",VLOOKUP(A20,'all data'!C15:D513,2,FALSE))</f>
        <v/>
      </c>
      <c r="D20" s="16">
        <f>IF($C20='11'!$C20,'11'!N20,"")</f>
        <v>0</v>
      </c>
      <c r="E20" s="16">
        <f>IF($C20='111'!C20,'111'!O20,"")</f>
        <v>0</v>
      </c>
      <c r="F20" s="16">
        <f>IF($C20='1111'!C20,'1111'!G20,"")</f>
        <v>0</v>
      </c>
      <c r="G20" s="5">
        <f t="shared" si="1"/>
        <v>0</v>
      </c>
      <c r="H20" s="16"/>
      <c r="I20" s="66">
        <f t="shared" ref="I20:I66" si="2">$G20*$H20</f>
        <v>0</v>
      </c>
      <c r="J20" s="16"/>
    </row>
    <row r="21" spans="1:10">
      <c r="B21" s="5" t="str">
        <f>+IF(C21="","",SUBTOTAL(3,C$7:C21))</f>
        <v/>
      </c>
      <c r="C21" s="8" t="str">
        <f>IF(A21="","",VLOOKUP(A21,'all data'!C16:D514,2,FALSE))</f>
        <v/>
      </c>
      <c r="D21" s="16">
        <f>IF($C21='11'!$C21,'11'!N21,"")</f>
        <v>0</v>
      </c>
      <c r="E21" s="16">
        <f>IF($C21='111'!C21,'111'!O21,"")</f>
        <v>0</v>
      </c>
      <c r="F21" s="16">
        <f>IF($C21='1111'!C21,'1111'!G21,"")</f>
        <v>0</v>
      </c>
      <c r="G21" s="5">
        <f t="shared" si="1"/>
        <v>0</v>
      </c>
      <c r="H21" s="16"/>
      <c r="I21" s="66">
        <f t="shared" si="2"/>
        <v>0</v>
      </c>
      <c r="J21" s="16"/>
    </row>
    <row r="22" spans="1:10">
      <c r="B22" s="5" t="str">
        <f>+IF(C22="","",SUBTOTAL(3,C$7:C22))</f>
        <v/>
      </c>
      <c r="C22" s="8" t="str">
        <f>IF(A22="","",VLOOKUP(A22,'all data'!C17:D515,2,FALSE))</f>
        <v/>
      </c>
      <c r="D22" s="16">
        <f>IF($C22='11'!$C22,'11'!N22,"")</f>
        <v>0</v>
      </c>
      <c r="E22" s="16">
        <f>IF($C22='111'!C22,'111'!O22,"")</f>
        <v>0</v>
      </c>
      <c r="F22" s="16">
        <f>IF($C22='1111'!C22,'1111'!G22,"")</f>
        <v>0</v>
      </c>
      <c r="G22" s="5">
        <f t="shared" si="1"/>
        <v>0</v>
      </c>
      <c r="H22" s="16"/>
      <c r="I22" s="66">
        <f t="shared" si="2"/>
        <v>0</v>
      </c>
      <c r="J22" s="16"/>
    </row>
    <row r="23" spans="1:10">
      <c r="B23" s="5" t="str">
        <f>+IF(C23="","",SUBTOTAL(3,C$7:C23))</f>
        <v/>
      </c>
      <c r="C23" s="8" t="str">
        <f>IF(A23="","",VLOOKUP(A23,'all data'!C18:D516,2,FALSE))</f>
        <v/>
      </c>
      <c r="D23" s="16">
        <f>IF($C23='11'!$C23,'11'!N23,"")</f>
        <v>0</v>
      </c>
      <c r="E23" s="16">
        <f>IF($C23='111'!C23,'111'!O23,"")</f>
        <v>0</v>
      </c>
      <c r="F23" s="16">
        <f>IF($C23='1111'!C23,'1111'!G23,"")</f>
        <v>0</v>
      </c>
      <c r="G23" s="5">
        <f t="shared" si="1"/>
        <v>0</v>
      </c>
      <c r="H23" s="16"/>
      <c r="I23" s="66">
        <f t="shared" si="2"/>
        <v>0</v>
      </c>
      <c r="J23" s="58"/>
    </row>
    <row r="24" spans="1:10">
      <c r="B24" s="5" t="str">
        <f>+IF(C24="","",SUBTOTAL(3,C$7:C24))</f>
        <v/>
      </c>
      <c r="C24" s="8" t="str">
        <f>IF(A24="","",VLOOKUP(A24,'all data'!C19:D517,2,FALSE))</f>
        <v/>
      </c>
      <c r="D24" s="16">
        <f>IF($C24='11'!$C24,'11'!N24,"")</f>
        <v>0</v>
      </c>
      <c r="E24" s="16">
        <f>IF($C24='111'!C24,'111'!O24,"")</f>
        <v>0</v>
      </c>
      <c r="F24" s="16">
        <f>IF($C24='1111'!C24,'1111'!G24,"")</f>
        <v>0</v>
      </c>
      <c r="G24" s="5">
        <f t="shared" si="1"/>
        <v>0</v>
      </c>
      <c r="H24" s="16"/>
      <c r="I24" s="66">
        <f t="shared" si="2"/>
        <v>0</v>
      </c>
      <c r="J24" s="58"/>
    </row>
    <row r="25" spans="1:10">
      <c r="B25" s="5" t="str">
        <f>+IF(C25="","",SUBTOTAL(3,C$7:C25))</f>
        <v/>
      </c>
      <c r="C25" s="8" t="str">
        <f>IF(A25="","",VLOOKUP(A25,'all data'!C20:D518,2,FALSE))</f>
        <v/>
      </c>
      <c r="D25" s="16">
        <f>IF($C25='11'!$C25,'11'!N25,"")</f>
        <v>0</v>
      </c>
      <c r="E25" s="16">
        <f>IF($C25='111'!C25,'111'!O25,"")</f>
        <v>0</v>
      </c>
      <c r="F25" s="16">
        <f>IF($C25='1111'!C25,'1111'!G25,"")</f>
        <v>0</v>
      </c>
      <c r="G25" s="5">
        <f t="shared" si="1"/>
        <v>0</v>
      </c>
      <c r="H25" s="16"/>
      <c r="I25" s="66">
        <f t="shared" si="2"/>
        <v>0</v>
      </c>
    </row>
    <row r="26" spans="1:10">
      <c r="B26" s="5" t="str">
        <f>+IF(C26="","",SUBTOTAL(3,C$7:C26))</f>
        <v/>
      </c>
      <c r="C26" s="8" t="str">
        <f>IF(A26="","",VLOOKUP(A26,'all data'!C21:D519,2,FALSE))</f>
        <v/>
      </c>
      <c r="D26" s="16">
        <f>IF($C26='11'!$C26,'11'!N26,"")</f>
        <v>0</v>
      </c>
      <c r="E26" s="16">
        <f>IF($C26='111'!C26,'111'!O26,"")</f>
        <v>0</v>
      </c>
      <c r="F26" s="16">
        <f>IF($C26='1111'!C26,'1111'!G26,"")</f>
        <v>0</v>
      </c>
      <c r="G26" s="5">
        <f t="shared" si="1"/>
        <v>0</v>
      </c>
      <c r="H26" s="16"/>
      <c r="I26" s="66">
        <f t="shared" si="2"/>
        <v>0</v>
      </c>
    </row>
    <row r="27" spans="1:10">
      <c r="B27" s="5" t="str">
        <f>+IF(C27="","",SUBTOTAL(3,C$7:C27))</f>
        <v/>
      </c>
      <c r="C27" s="8" t="str">
        <f>IF(A27="","",VLOOKUP(A27,'all data'!C22:D520,2,FALSE))</f>
        <v/>
      </c>
      <c r="D27" s="16">
        <f>IF($C27='11'!$C27,'11'!N27,"")</f>
        <v>0</v>
      </c>
      <c r="E27" s="16">
        <f>IF($C27='111'!C27,'111'!O27,"")</f>
        <v>0</v>
      </c>
      <c r="F27" s="16">
        <f>IF($C27='1111'!C27,'1111'!G27,"")</f>
        <v>0</v>
      </c>
      <c r="G27" s="5">
        <f t="shared" si="1"/>
        <v>0</v>
      </c>
      <c r="H27" s="16"/>
      <c r="I27" s="66">
        <f t="shared" si="2"/>
        <v>0</v>
      </c>
    </row>
    <row r="28" spans="1:10">
      <c r="B28" s="5" t="str">
        <f>+IF(C28="","",SUBTOTAL(3,C$7:C28))</f>
        <v/>
      </c>
      <c r="C28" s="8" t="str">
        <f>IF(A28="","",VLOOKUP(A28,'all data'!C23:D521,2,FALSE))</f>
        <v/>
      </c>
      <c r="D28" s="16">
        <f>IF($C28='11'!$C28,'11'!N28,"")</f>
        <v>0</v>
      </c>
      <c r="E28" s="16">
        <f>IF($C28='111'!C28,'111'!O28,"")</f>
        <v>0</v>
      </c>
      <c r="F28" s="16">
        <f>IF($C28='1111'!C28,'1111'!G28,"")</f>
        <v>0</v>
      </c>
      <c r="G28" s="5">
        <f t="shared" si="1"/>
        <v>0</v>
      </c>
      <c r="H28" s="16"/>
      <c r="I28" s="66">
        <f t="shared" si="2"/>
        <v>0</v>
      </c>
      <c r="J28" s="16"/>
    </row>
    <row r="29" spans="1:10">
      <c r="B29" s="5" t="str">
        <f>+IF(C29="","",SUBTOTAL(3,C$7:C29))</f>
        <v/>
      </c>
      <c r="C29" s="8" t="str">
        <f>IF(A29="","",VLOOKUP(A29,'all data'!C24:D522,2,FALSE))</f>
        <v/>
      </c>
      <c r="D29" s="16">
        <f>IF($C29='11'!$C29,'11'!N29,"")</f>
        <v>0</v>
      </c>
      <c r="E29" s="16">
        <f>IF($C29='111'!C29,'111'!O29,"")</f>
        <v>0</v>
      </c>
      <c r="F29" s="16">
        <f>IF($C29='1111'!C29,'1111'!G29,"")</f>
        <v>0</v>
      </c>
      <c r="G29" s="5">
        <f t="shared" si="1"/>
        <v>0</v>
      </c>
      <c r="H29" s="16"/>
      <c r="I29" s="66">
        <f t="shared" si="2"/>
        <v>0</v>
      </c>
    </row>
    <row r="30" spans="1:10">
      <c r="B30" s="5" t="str">
        <f>+IF(C30="","",SUBTOTAL(3,C$7:C30))</f>
        <v/>
      </c>
      <c r="C30" s="8" t="str">
        <f>IF(A30="","",VLOOKUP(A30,'all data'!C25:D523,2,FALSE))</f>
        <v/>
      </c>
      <c r="D30" s="16">
        <f>IF($C30='11'!$C30,'11'!N30,"")</f>
        <v>0</v>
      </c>
      <c r="E30" s="16">
        <f>IF($C30='111'!C30,'111'!O30,"")</f>
        <v>0</v>
      </c>
      <c r="F30" s="16">
        <f>IF($C30='1111'!C30,'1111'!G30,"")</f>
        <v>0</v>
      </c>
      <c r="G30" s="5">
        <f t="shared" si="1"/>
        <v>0</v>
      </c>
      <c r="H30" s="16"/>
      <c r="I30" s="66">
        <f t="shared" si="2"/>
        <v>0</v>
      </c>
      <c r="J30" s="16"/>
    </row>
    <row r="31" spans="1:10">
      <c r="B31" s="5" t="str">
        <f>+IF(C31="","",SUBTOTAL(3,C$7:C31))</f>
        <v/>
      </c>
      <c r="C31" s="8" t="str">
        <f>IF(A31="","",VLOOKUP(A31,'all data'!C26:D524,2,FALSE))</f>
        <v/>
      </c>
      <c r="D31" s="16">
        <f>IF($C31='11'!$C31,'11'!N31,"")</f>
        <v>0</v>
      </c>
      <c r="E31" s="16">
        <f>IF($C31='111'!C31,'111'!O31,"")</f>
        <v>0</v>
      </c>
      <c r="F31" s="16">
        <f>IF($C31='1111'!C31,'1111'!G31,"")</f>
        <v>0</v>
      </c>
      <c r="G31" s="5">
        <f t="shared" si="1"/>
        <v>0</v>
      </c>
      <c r="H31" s="16"/>
      <c r="I31" s="66">
        <f t="shared" si="2"/>
        <v>0</v>
      </c>
      <c r="J31" s="16"/>
    </row>
    <row r="32" spans="1:10">
      <c r="B32" s="5" t="str">
        <f>+IF(C32="","",SUBTOTAL(3,C$7:C32))</f>
        <v/>
      </c>
      <c r="C32" s="8" t="str">
        <f>IF(A32="","",VLOOKUP(A32,'all data'!C27:D525,2,FALSE))</f>
        <v/>
      </c>
      <c r="D32" s="16">
        <f>IF($C32='11'!$C32,'11'!N32,"")</f>
        <v>0</v>
      </c>
      <c r="E32" s="16">
        <f>IF($C32='111'!C32,'111'!O32,"")</f>
        <v>0</v>
      </c>
      <c r="F32" s="16">
        <f>IF($C32='1111'!C32,'1111'!G32,"")</f>
        <v>0</v>
      </c>
      <c r="G32" s="5">
        <f t="shared" si="1"/>
        <v>0</v>
      </c>
      <c r="H32" s="16"/>
      <c r="I32" s="66">
        <f t="shared" si="2"/>
        <v>0</v>
      </c>
      <c r="J32" s="16"/>
    </row>
    <row r="33" spans="2:10">
      <c r="B33" s="5" t="str">
        <f>+IF(C33="","",SUBTOTAL(3,C$7:C33))</f>
        <v/>
      </c>
      <c r="C33" s="8" t="str">
        <f>IF(A33="","",VLOOKUP(A33,'all data'!C28:D526,2,FALSE))</f>
        <v/>
      </c>
      <c r="D33" s="16">
        <f>IF($C33='11'!$C33,'11'!N33,"")</f>
        <v>0</v>
      </c>
      <c r="E33" s="16">
        <f>IF($C33='111'!C33,'111'!O33,"")</f>
        <v>0</v>
      </c>
      <c r="F33" s="16">
        <f>IF($C33='1111'!C33,'1111'!G33,"")</f>
        <v>0</v>
      </c>
      <c r="G33" s="5">
        <f t="shared" si="1"/>
        <v>0</v>
      </c>
      <c r="H33" s="16"/>
      <c r="I33" s="66">
        <f t="shared" si="2"/>
        <v>0</v>
      </c>
      <c r="J33" s="16"/>
    </row>
    <row r="34" spans="2:10">
      <c r="B34" s="5" t="str">
        <f>+IF(C34="","",SUBTOTAL(3,C$7:C34))</f>
        <v/>
      </c>
      <c r="C34" s="8" t="str">
        <f>IF(A34="","",VLOOKUP(A34,'all data'!C29:D527,2,FALSE))</f>
        <v/>
      </c>
      <c r="D34" s="16">
        <f>IF($C34='11'!$C34,'11'!N34,"")</f>
        <v>0</v>
      </c>
      <c r="E34" s="16">
        <f>IF($C34='111'!C34,'111'!O34,"")</f>
        <v>0</v>
      </c>
      <c r="F34" s="16">
        <f>IF($C34='1111'!C34,'1111'!G34,"")</f>
        <v>0</v>
      </c>
      <c r="G34" s="5">
        <f t="shared" si="1"/>
        <v>0</v>
      </c>
      <c r="H34" s="16"/>
      <c r="I34" s="66">
        <f t="shared" si="2"/>
        <v>0</v>
      </c>
      <c r="J34" s="58"/>
    </row>
    <row r="35" spans="2:10" s="58" customFormat="1">
      <c r="B35" s="5" t="str">
        <f>+IF(C35="","",SUBTOTAL(3,C$7:C35))</f>
        <v/>
      </c>
      <c r="C35" s="8" t="str">
        <f>IF(A35="","",VLOOKUP(A35,'all data'!C30:D528,2,FALSE))</f>
        <v/>
      </c>
      <c r="D35" s="16">
        <f>IF($C35='11'!$C35,'11'!N35,"")</f>
        <v>0</v>
      </c>
      <c r="E35" s="16">
        <f>IF($C35='111'!C35,'111'!O35,"")</f>
        <v>0</v>
      </c>
      <c r="F35" s="16">
        <f>IF($C35='1111'!C35,'1111'!G35,"")</f>
        <v>0</v>
      </c>
      <c r="G35" s="5">
        <f t="shared" si="1"/>
        <v>0</v>
      </c>
      <c r="H35" s="16"/>
      <c r="I35" s="66">
        <f t="shared" si="2"/>
        <v>0</v>
      </c>
      <c r="J35" s="59"/>
    </row>
    <row r="36" spans="2:10">
      <c r="B36" s="5" t="str">
        <f>+IF(C36="","",SUBTOTAL(3,C$7:C36))</f>
        <v/>
      </c>
      <c r="C36" s="8" t="str">
        <f>IF(A36="","",VLOOKUP(A36,'all data'!C31:D529,2,FALSE))</f>
        <v/>
      </c>
      <c r="D36" s="16">
        <f>IF($C36='11'!$C36,'11'!N36,"")</f>
        <v>0</v>
      </c>
      <c r="E36" s="16">
        <f>IF($C36='111'!C36,'111'!O36,"")</f>
        <v>0</v>
      </c>
      <c r="F36" s="16">
        <f>IF($C36='1111'!C36,'1111'!G36,"")</f>
        <v>0</v>
      </c>
      <c r="G36" s="5">
        <f t="shared" si="1"/>
        <v>0</v>
      </c>
      <c r="H36" s="16"/>
      <c r="I36" s="66">
        <f t="shared" si="2"/>
        <v>0</v>
      </c>
    </row>
    <row r="37" spans="2:10">
      <c r="B37" s="5" t="str">
        <f>+IF(C37="","",SUBTOTAL(3,C$7:C37))</f>
        <v/>
      </c>
      <c r="C37" s="8" t="str">
        <f>IF(A37="","",VLOOKUP(A37,'all data'!C32:D530,2,FALSE))</f>
        <v/>
      </c>
      <c r="D37" s="16">
        <f>IF($C37='11'!$C37,'11'!N37,"")</f>
        <v>0</v>
      </c>
      <c r="E37" s="16">
        <f>IF($C37='111'!C37,'111'!O37,"")</f>
        <v>0</v>
      </c>
      <c r="F37" s="16">
        <f>IF($C37='1111'!C37,'1111'!G37,"")</f>
        <v>0</v>
      </c>
      <c r="G37" s="5">
        <f t="shared" si="1"/>
        <v>0</v>
      </c>
      <c r="H37" s="16"/>
      <c r="I37" s="66">
        <f t="shared" si="2"/>
        <v>0</v>
      </c>
      <c r="J37" s="58"/>
    </row>
    <row r="38" spans="2:10">
      <c r="B38" s="5" t="str">
        <f>+IF(C38="","",SUBTOTAL(3,C$7:C38))</f>
        <v/>
      </c>
      <c r="C38" s="8" t="str">
        <f>IF(A38="","",VLOOKUP(A38,'all data'!C33:D531,2,FALSE))</f>
        <v/>
      </c>
      <c r="D38" s="16">
        <f>IF($C38='11'!$C38,'11'!N38,"")</f>
        <v>0</v>
      </c>
      <c r="E38" s="16">
        <f>IF($C38='111'!C38,'111'!O38,"")</f>
        <v>0</v>
      </c>
      <c r="F38" s="16">
        <f>IF($C38='1111'!C38,'1111'!G38,"")</f>
        <v>0</v>
      </c>
      <c r="G38" s="5">
        <f t="shared" si="1"/>
        <v>0</v>
      </c>
      <c r="H38" s="16"/>
      <c r="I38" s="66">
        <f t="shared" si="2"/>
        <v>0</v>
      </c>
    </row>
    <row r="39" spans="2:10">
      <c r="B39" s="5" t="str">
        <f>+IF(C39="","",SUBTOTAL(3,C$7:C39))</f>
        <v/>
      </c>
      <c r="C39" s="8" t="str">
        <f>IF(A39="","",VLOOKUP(A39,'all data'!C34:D532,2,FALSE))</f>
        <v/>
      </c>
      <c r="D39" s="16">
        <f>IF($C39='11'!$C39,'11'!N39,"")</f>
        <v>0</v>
      </c>
      <c r="E39" s="16">
        <f>IF($C39='111'!C39,'111'!O39,"")</f>
        <v>0</v>
      </c>
      <c r="F39" s="16">
        <f>IF($C39='1111'!C39,'1111'!G39,"")</f>
        <v>0</v>
      </c>
      <c r="G39" s="5">
        <f t="shared" si="1"/>
        <v>0</v>
      </c>
      <c r="H39" s="16"/>
      <c r="I39" s="66">
        <f t="shared" si="2"/>
        <v>0</v>
      </c>
    </row>
    <row r="40" spans="2:10">
      <c r="B40" s="5" t="str">
        <f>+IF(C40="","",SUBTOTAL(3,C$7:C40))</f>
        <v/>
      </c>
      <c r="C40" s="8" t="str">
        <f>IF(A40="","",VLOOKUP(A40,'all data'!C35:D533,2,FALSE))</f>
        <v/>
      </c>
      <c r="D40" s="16">
        <f>IF($C40='11'!$C40,'11'!N40,"")</f>
        <v>0</v>
      </c>
      <c r="E40" s="16">
        <f>IF($C40='111'!C40,'111'!O40,"")</f>
        <v>0</v>
      </c>
      <c r="F40" s="16">
        <f>IF($C40='1111'!C40,'1111'!G40,"")</f>
        <v>0</v>
      </c>
      <c r="G40" s="5">
        <f t="shared" si="1"/>
        <v>0</v>
      </c>
      <c r="H40" s="16"/>
      <c r="I40" s="66">
        <f t="shared" si="2"/>
        <v>0</v>
      </c>
    </row>
    <row r="41" spans="2:10">
      <c r="B41" s="5" t="str">
        <f>+IF(C41="","",SUBTOTAL(3,C$7:C41))</f>
        <v/>
      </c>
      <c r="C41" s="8" t="str">
        <f>IF(A41="","",VLOOKUP(A41,'all data'!C36:D534,2,FALSE))</f>
        <v/>
      </c>
      <c r="D41" s="16">
        <f>IF($C41='11'!$C41,'11'!N41,"")</f>
        <v>0</v>
      </c>
      <c r="E41" s="16">
        <f>IF($C41='111'!C41,'111'!O41,"")</f>
        <v>0</v>
      </c>
      <c r="F41" s="16">
        <f>IF($C41='1111'!C41,'1111'!G41,"")</f>
        <v>0</v>
      </c>
      <c r="G41" s="5">
        <f t="shared" si="1"/>
        <v>0</v>
      </c>
      <c r="H41" s="16"/>
      <c r="I41" s="66">
        <f t="shared" si="2"/>
        <v>0</v>
      </c>
    </row>
    <row r="42" spans="2:10">
      <c r="B42" s="5" t="str">
        <f>+IF(C42="","",SUBTOTAL(3,C$7:C42))</f>
        <v/>
      </c>
      <c r="C42" s="8" t="str">
        <f>IF(A42="","",VLOOKUP(A42,'all data'!C37:D535,2,FALSE))</f>
        <v/>
      </c>
      <c r="D42" s="16">
        <f>IF($C42='11'!$C42,'11'!N42,"")</f>
        <v>0</v>
      </c>
      <c r="E42" s="16">
        <f>IF($C42='111'!C42,'111'!O42,"")</f>
        <v>0</v>
      </c>
      <c r="F42" s="16">
        <f>IF($C42='1111'!C42,'1111'!G42,"")</f>
        <v>0</v>
      </c>
      <c r="G42" s="5">
        <f t="shared" si="1"/>
        <v>0</v>
      </c>
      <c r="H42" s="16"/>
      <c r="I42" s="66">
        <f t="shared" si="2"/>
        <v>0</v>
      </c>
    </row>
    <row r="43" spans="2:10">
      <c r="B43" s="5" t="str">
        <f>+IF(C43="","",SUBTOTAL(3,C$7:C43))</f>
        <v/>
      </c>
      <c r="C43" s="8" t="str">
        <f>IF(A43="","",VLOOKUP(A43,'all data'!C38:D536,2,FALSE))</f>
        <v/>
      </c>
      <c r="D43" s="16">
        <f>IF($C43='11'!$C43,'11'!N43,"")</f>
        <v>0</v>
      </c>
      <c r="E43" s="16">
        <f>IF($C43='111'!C43,'111'!O43,"")</f>
        <v>0</v>
      </c>
      <c r="F43" s="16">
        <f>IF($C43='1111'!C43,'1111'!G43,"")</f>
        <v>0</v>
      </c>
      <c r="G43" s="5">
        <f t="shared" si="1"/>
        <v>0</v>
      </c>
      <c r="H43" s="16"/>
      <c r="I43" s="66">
        <f t="shared" si="2"/>
        <v>0</v>
      </c>
    </row>
    <row r="44" spans="2:10">
      <c r="B44" s="5" t="str">
        <f>+IF(C44="","",SUBTOTAL(3,C$7:C44))</f>
        <v/>
      </c>
      <c r="C44" s="8" t="str">
        <f>IF(A44="","",VLOOKUP(A44,'all data'!C39:D537,2,FALSE))</f>
        <v/>
      </c>
      <c r="D44" s="16">
        <f>IF($C44='11'!$C44,'11'!N44,"")</f>
        <v>0</v>
      </c>
      <c r="E44" s="16">
        <f>IF($C44='111'!C44,'111'!O44,"")</f>
        <v>0</v>
      </c>
      <c r="F44" s="16">
        <f>IF($C44='1111'!C44,'1111'!G44,"")</f>
        <v>0</v>
      </c>
      <c r="G44" s="5">
        <f t="shared" si="1"/>
        <v>0</v>
      </c>
      <c r="H44" s="16"/>
      <c r="I44" s="66">
        <f t="shared" si="2"/>
        <v>0</v>
      </c>
    </row>
    <row r="45" spans="2:10">
      <c r="B45" s="5" t="str">
        <f>+IF(C45="","",SUBTOTAL(3,C$7:C45))</f>
        <v/>
      </c>
      <c r="C45" s="8" t="str">
        <f>IF(A45="","",VLOOKUP(A45,'all data'!C40:D538,2,FALSE))</f>
        <v/>
      </c>
      <c r="D45" s="16">
        <f>IF($C45='11'!$C45,'11'!N45,"")</f>
        <v>0</v>
      </c>
      <c r="E45" s="16">
        <f>IF($C45='111'!C45,'111'!O45,"")</f>
        <v>0</v>
      </c>
      <c r="F45" s="16">
        <f>IF($C45='1111'!C45,'1111'!G45,"")</f>
        <v>0</v>
      </c>
      <c r="G45" s="5">
        <f t="shared" si="1"/>
        <v>0</v>
      </c>
      <c r="H45" s="16"/>
      <c r="I45" s="66">
        <f t="shared" si="2"/>
        <v>0</v>
      </c>
    </row>
    <row r="46" spans="2:10">
      <c r="B46" s="5" t="str">
        <f>+IF(C46="","",SUBTOTAL(3,C$7:C46))</f>
        <v/>
      </c>
      <c r="C46" s="8" t="str">
        <f>IF(A46="","",VLOOKUP(A46,'all data'!C41:D539,2,FALSE))</f>
        <v/>
      </c>
      <c r="D46" s="16">
        <f>IF($C46='11'!$C46,'11'!N46,"")</f>
        <v>0</v>
      </c>
      <c r="E46" s="16">
        <f>IF($C46='111'!C46,'111'!O46,"")</f>
        <v>0</v>
      </c>
      <c r="F46" s="16">
        <f>IF($C46='1111'!C46,'1111'!G46,"")</f>
        <v>0</v>
      </c>
      <c r="G46" s="5">
        <f t="shared" si="1"/>
        <v>0</v>
      </c>
      <c r="H46" s="16"/>
      <c r="I46" s="66">
        <f t="shared" si="2"/>
        <v>0</v>
      </c>
    </row>
    <row r="47" spans="2:10">
      <c r="B47" s="5" t="str">
        <f>+IF(C47="","",SUBTOTAL(3,C$7:C47))</f>
        <v/>
      </c>
      <c r="C47" s="8" t="str">
        <f>IF(A47="","",VLOOKUP(A47,'all data'!C42:D540,2,FALSE))</f>
        <v/>
      </c>
      <c r="D47" s="16">
        <f>IF($C47='11'!$C47,'11'!N47,"")</f>
        <v>0</v>
      </c>
      <c r="E47" s="16">
        <f>IF($C47='111'!C47,'111'!O47,"")</f>
        <v>0</v>
      </c>
      <c r="F47" s="16">
        <f>IF($C47='1111'!C47,'1111'!G47,"")</f>
        <v>0</v>
      </c>
      <c r="G47" s="5">
        <f t="shared" si="1"/>
        <v>0</v>
      </c>
      <c r="H47" s="16"/>
      <c r="I47" s="66">
        <f t="shared" si="2"/>
        <v>0</v>
      </c>
    </row>
    <row r="48" spans="2:10">
      <c r="B48" s="5" t="str">
        <f>+IF(C48="","",SUBTOTAL(3,C$7:C48))</f>
        <v/>
      </c>
      <c r="C48" s="8" t="str">
        <f>IF(A48="","",VLOOKUP(A48,'all data'!C43:D541,2,FALSE))</f>
        <v/>
      </c>
      <c r="D48" s="16">
        <f>IF($C48='11'!$C48,'11'!N48,"")</f>
        <v>0</v>
      </c>
      <c r="E48" s="16">
        <f>IF($C48='111'!C48,'111'!O48,"")</f>
        <v>0</v>
      </c>
      <c r="F48" s="16">
        <f>IF($C48='1111'!C48,'1111'!G48,"")</f>
        <v>0</v>
      </c>
      <c r="G48" s="5">
        <f t="shared" si="1"/>
        <v>0</v>
      </c>
      <c r="H48" s="16"/>
      <c r="I48" s="66">
        <f t="shared" si="2"/>
        <v>0</v>
      </c>
    </row>
    <row r="49" spans="2:9">
      <c r="B49" s="5" t="str">
        <f>+IF(C49="","",SUBTOTAL(3,C$7:C49))</f>
        <v/>
      </c>
      <c r="C49" s="8" t="str">
        <f>IF(A49="","",VLOOKUP(A49,'all data'!C44:D542,2,FALSE))</f>
        <v/>
      </c>
      <c r="D49" s="16">
        <f>IF($C49='11'!$C49,'11'!N49,"")</f>
        <v>0</v>
      </c>
      <c r="E49" s="16">
        <f>IF($C49='111'!C49,'111'!O49,"")</f>
        <v>0</v>
      </c>
      <c r="F49" s="16">
        <f>IF($C49='1111'!C49,'1111'!G49,"")</f>
        <v>0</v>
      </c>
      <c r="G49" s="5">
        <f t="shared" si="1"/>
        <v>0</v>
      </c>
      <c r="H49" s="16"/>
      <c r="I49" s="66">
        <f t="shared" si="2"/>
        <v>0</v>
      </c>
    </row>
    <row r="50" spans="2:9">
      <c r="B50" s="5" t="str">
        <f>+IF(C50="","",SUBTOTAL(3,C$7:C50))</f>
        <v/>
      </c>
      <c r="C50" s="8" t="str">
        <f>IF(A50="","",VLOOKUP(A50,'all data'!C45:D543,2,FALSE))</f>
        <v/>
      </c>
      <c r="D50" s="16">
        <f>IF($C50='11'!$C50,'11'!N50,"")</f>
        <v>0</v>
      </c>
      <c r="E50" s="16">
        <f>IF($C50='111'!C50,'111'!O50,"")</f>
        <v>0</v>
      </c>
      <c r="F50" s="16">
        <f>IF($C50='1111'!C50,'1111'!G50,"")</f>
        <v>0</v>
      </c>
      <c r="G50" s="5">
        <f t="shared" si="1"/>
        <v>0</v>
      </c>
      <c r="H50" s="16"/>
      <c r="I50" s="66">
        <f t="shared" si="2"/>
        <v>0</v>
      </c>
    </row>
    <row r="51" spans="2:9">
      <c r="B51" s="5" t="str">
        <f>+IF(C51="","",SUBTOTAL(3,C$7:C51))</f>
        <v/>
      </c>
      <c r="C51" s="8" t="str">
        <f>IF(A51="","",VLOOKUP(A51,'all data'!C46:D544,2,FALSE))</f>
        <v/>
      </c>
      <c r="D51" s="16">
        <f>IF($C51='11'!$C51,'11'!N51,"")</f>
        <v>0</v>
      </c>
      <c r="E51" s="16">
        <f>IF($C51='111'!C51,'111'!O51,"")</f>
        <v>0</v>
      </c>
      <c r="F51" s="16">
        <f>IF($C51='1111'!C51,'1111'!G51,"")</f>
        <v>0</v>
      </c>
      <c r="G51" s="5">
        <f t="shared" si="1"/>
        <v>0</v>
      </c>
      <c r="H51" s="16"/>
      <c r="I51" s="66">
        <f t="shared" si="2"/>
        <v>0</v>
      </c>
    </row>
    <row r="52" spans="2:9">
      <c r="B52" s="5" t="str">
        <f>+IF(C52="","",SUBTOTAL(3,C$7:C52))</f>
        <v/>
      </c>
      <c r="C52" s="8" t="str">
        <f>IF(A52="","",VLOOKUP(A52,'all data'!C47:D545,2,FALSE))</f>
        <v/>
      </c>
      <c r="D52" s="16">
        <f>IF($C52='11'!$C52,'11'!N52,"")</f>
        <v>0</v>
      </c>
      <c r="E52" s="16">
        <f>IF($C52='111'!C52,'111'!O52,"")</f>
        <v>0</v>
      </c>
      <c r="F52" s="16">
        <f>IF($C52='1111'!C52,'1111'!G52,"")</f>
        <v>0</v>
      </c>
      <c r="G52" s="5">
        <f t="shared" si="1"/>
        <v>0</v>
      </c>
      <c r="H52" s="16"/>
      <c r="I52" s="66">
        <f t="shared" si="2"/>
        <v>0</v>
      </c>
    </row>
    <row r="53" spans="2:9">
      <c r="B53" s="5" t="str">
        <f>+IF(C53="","",SUBTOTAL(3,C$7:C53))</f>
        <v/>
      </c>
      <c r="C53" s="8" t="str">
        <f>IF(A53="","",VLOOKUP(A53,'all data'!C48:D546,2,FALSE))</f>
        <v/>
      </c>
      <c r="D53" s="16">
        <f>IF($C53='11'!$C53,'11'!N53,"")</f>
        <v>0</v>
      </c>
      <c r="E53" s="16">
        <f>IF($C53='111'!C53,'111'!O53,"")</f>
        <v>0</v>
      </c>
      <c r="F53" s="16">
        <f>IF($C53='1111'!C53,'1111'!G53,"")</f>
        <v>0</v>
      </c>
      <c r="G53" s="5">
        <f t="shared" si="1"/>
        <v>0</v>
      </c>
      <c r="H53" s="16"/>
      <c r="I53" s="66">
        <f t="shared" si="2"/>
        <v>0</v>
      </c>
    </row>
    <row r="54" spans="2:9">
      <c r="B54" s="5" t="str">
        <f>+IF(C54="","",SUBTOTAL(3,C$7:C54))</f>
        <v/>
      </c>
      <c r="C54" s="8" t="str">
        <f>IF(A54="","",VLOOKUP(A54,'all data'!C49:D547,2,FALSE))</f>
        <v/>
      </c>
      <c r="D54" s="16">
        <f>IF($C54='11'!$C54,'11'!N54,"")</f>
        <v>0</v>
      </c>
      <c r="E54" s="16">
        <f>IF($C54='111'!C54,'111'!O54,"")</f>
        <v>0</v>
      </c>
      <c r="F54" s="16">
        <f>IF($C54='1111'!C54,'1111'!G54,"")</f>
        <v>0</v>
      </c>
      <c r="G54" s="5">
        <f t="shared" si="1"/>
        <v>0</v>
      </c>
      <c r="H54" s="16"/>
      <c r="I54" s="66">
        <f t="shared" si="2"/>
        <v>0</v>
      </c>
    </row>
    <row r="55" spans="2:9">
      <c r="B55" s="5" t="str">
        <f>+IF(C55="","",SUBTOTAL(3,C$7:C55))</f>
        <v/>
      </c>
      <c r="C55" s="8" t="str">
        <f>IF(A55="","",VLOOKUP(A55,'all data'!C50:D548,2,FALSE))</f>
        <v/>
      </c>
      <c r="D55" s="16">
        <f>IF($C55='11'!$C55,'11'!N55,"")</f>
        <v>0</v>
      </c>
      <c r="E55" s="16">
        <f>IF($C55='111'!C55,'111'!O55,"")</f>
        <v>0</v>
      </c>
      <c r="F55" s="16">
        <f>IF($C55='1111'!C55,'1111'!G55,"")</f>
        <v>0</v>
      </c>
      <c r="G55" s="5">
        <f t="shared" si="1"/>
        <v>0</v>
      </c>
      <c r="H55" s="16"/>
      <c r="I55" s="66">
        <f t="shared" si="2"/>
        <v>0</v>
      </c>
    </row>
    <row r="56" spans="2:9">
      <c r="B56" s="5" t="str">
        <f>+IF(C56="","",SUBTOTAL(3,C$7:C56))</f>
        <v/>
      </c>
      <c r="C56" s="8" t="str">
        <f>IF(A56="","",VLOOKUP(A56,'all data'!C51:D549,2,FALSE))</f>
        <v/>
      </c>
      <c r="D56" s="16">
        <f>IF($C56='11'!$C56,'11'!N56,"")</f>
        <v>0</v>
      </c>
      <c r="E56" s="16">
        <f>IF($C56='111'!C56,'111'!O56,"")</f>
        <v>0</v>
      </c>
      <c r="F56" s="16">
        <f>IF($C56='1111'!C56,'1111'!G56,"")</f>
        <v>0</v>
      </c>
      <c r="G56" s="5">
        <f t="shared" si="1"/>
        <v>0</v>
      </c>
      <c r="H56" s="16"/>
      <c r="I56" s="66">
        <f t="shared" si="2"/>
        <v>0</v>
      </c>
    </row>
    <row r="57" spans="2:9">
      <c r="B57" s="5" t="str">
        <f>+IF(C57="","",SUBTOTAL(3,C$7:C57))</f>
        <v/>
      </c>
      <c r="C57" s="8" t="str">
        <f>IF(A57="","",VLOOKUP(A57,'all data'!C52:D550,2,FALSE))</f>
        <v/>
      </c>
      <c r="D57" s="16">
        <f>IF($C57='11'!$C57,'11'!N57,"")</f>
        <v>0</v>
      </c>
      <c r="E57" s="16">
        <f>IF($C57='111'!C57,'111'!O57,"")</f>
        <v>0</v>
      </c>
      <c r="F57" s="16">
        <f>IF($C57='1111'!C57,'1111'!G57,"")</f>
        <v>0</v>
      </c>
      <c r="G57" s="5">
        <f t="shared" si="1"/>
        <v>0</v>
      </c>
      <c r="H57" s="16"/>
      <c r="I57" s="66">
        <f t="shared" si="2"/>
        <v>0</v>
      </c>
    </row>
    <row r="58" spans="2:9">
      <c r="B58" s="5" t="str">
        <f>+IF(C58="","",SUBTOTAL(3,C$7:C58))</f>
        <v/>
      </c>
      <c r="C58" s="8" t="str">
        <f>IF(A58="","",VLOOKUP(A58,'all data'!C53:D551,2,FALSE))</f>
        <v/>
      </c>
      <c r="D58" s="16">
        <f>IF($C58='11'!$C58,'11'!N58,"")</f>
        <v>0</v>
      </c>
      <c r="E58" s="16">
        <f>IF($C58='111'!C58,'111'!O58,"")</f>
        <v>0</v>
      </c>
      <c r="F58" s="16">
        <f>IF($C58='1111'!C58,'1111'!G58,"")</f>
        <v>0</v>
      </c>
      <c r="G58" s="5">
        <f t="shared" si="1"/>
        <v>0</v>
      </c>
      <c r="H58" s="16"/>
      <c r="I58" s="66">
        <f t="shared" si="2"/>
        <v>0</v>
      </c>
    </row>
    <row r="59" spans="2:9">
      <c r="B59" s="5" t="str">
        <f>+IF(C59="","",SUBTOTAL(3,C$7:C59))</f>
        <v/>
      </c>
      <c r="C59" s="8" t="str">
        <f>IF(A59="","",VLOOKUP(A59,'all data'!C54:D552,2,FALSE))</f>
        <v/>
      </c>
      <c r="D59" s="16">
        <f>IF($C59='11'!$C59,'11'!N59,"")</f>
        <v>0</v>
      </c>
      <c r="E59" s="16">
        <f>IF($C59='111'!C59,'111'!O59,"")</f>
        <v>0</v>
      </c>
      <c r="F59" s="16">
        <f>IF($C59='1111'!C59,'1111'!G59,"")</f>
        <v>0</v>
      </c>
      <c r="G59" s="5">
        <f t="shared" si="1"/>
        <v>0</v>
      </c>
      <c r="H59" s="16"/>
      <c r="I59" s="66">
        <f t="shared" si="2"/>
        <v>0</v>
      </c>
    </row>
    <row r="60" spans="2:9">
      <c r="B60" s="5" t="str">
        <f>+IF(C60="","",SUBTOTAL(3,C$7:C60))</f>
        <v/>
      </c>
      <c r="C60" s="8" t="str">
        <f>IF(A60="","",VLOOKUP(A60,'all data'!C55:D553,2,FALSE))</f>
        <v/>
      </c>
      <c r="D60" s="16">
        <f>IF($C60='11'!$C60,'11'!N60,"")</f>
        <v>0</v>
      </c>
      <c r="E60" s="16">
        <f>IF($C60='111'!C60,'111'!O60,"")</f>
        <v>0</v>
      </c>
      <c r="F60" s="16">
        <f>IF($C60='1111'!C60,'1111'!G60,"")</f>
        <v>0</v>
      </c>
      <c r="G60" s="5">
        <f t="shared" si="1"/>
        <v>0</v>
      </c>
      <c r="H60" s="16"/>
      <c r="I60" s="66">
        <f t="shared" si="2"/>
        <v>0</v>
      </c>
    </row>
    <row r="61" spans="2:9">
      <c r="B61" s="5" t="str">
        <f>+IF(C61="","",SUBTOTAL(3,C$7:C61))</f>
        <v/>
      </c>
      <c r="C61" s="8" t="str">
        <f>IF(A61="","",VLOOKUP(A61,'all data'!C56:D554,2,FALSE))</f>
        <v/>
      </c>
      <c r="D61" s="16">
        <f>IF($C61='11'!$C61,'11'!N61,"")</f>
        <v>0</v>
      </c>
      <c r="E61" s="16">
        <f>IF($C61='111'!C61,'111'!O61,"")</f>
        <v>0</v>
      </c>
      <c r="F61" s="16">
        <f>IF($C61='1111'!C61,'1111'!G61,"")</f>
        <v>0</v>
      </c>
      <c r="G61" s="5">
        <f t="shared" si="1"/>
        <v>0</v>
      </c>
      <c r="H61" s="16"/>
      <c r="I61" s="66">
        <f t="shared" si="2"/>
        <v>0</v>
      </c>
    </row>
    <row r="62" spans="2:9">
      <c r="B62" s="5" t="str">
        <f>+IF(C62="","",SUBTOTAL(3,C$7:C62))</f>
        <v/>
      </c>
      <c r="C62" s="8" t="str">
        <f>IF(A62="","",VLOOKUP(A62,'all data'!C57:D555,2,FALSE))</f>
        <v/>
      </c>
      <c r="D62" s="16">
        <f>IF($C62='11'!$C62,'11'!N62,"")</f>
        <v>0</v>
      </c>
      <c r="E62" s="16">
        <f>IF($C62='111'!C62,'111'!O62,"")</f>
        <v>0</v>
      </c>
      <c r="F62" s="16">
        <f>IF($C62='1111'!C62,'1111'!G62,"")</f>
        <v>0</v>
      </c>
      <c r="G62" s="5">
        <f t="shared" si="1"/>
        <v>0</v>
      </c>
      <c r="H62" s="16"/>
      <c r="I62" s="66">
        <f t="shared" si="2"/>
        <v>0</v>
      </c>
    </row>
    <row r="63" spans="2:9">
      <c r="B63" s="5" t="str">
        <f>+IF(C63="","",SUBTOTAL(3,C$7:C63))</f>
        <v/>
      </c>
      <c r="C63" s="8" t="str">
        <f>IF(A63="","",VLOOKUP(A63,'all data'!C58:D556,2,FALSE))</f>
        <v/>
      </c>
      <c r="D63" s="16">
        <f>IF($C63='11'!$C63,'11'!N63,"")</f>
        <v>0</v>
      </c>
      <c r="E63" s="16">
        <f>IF($C63='111'!C63,'111'!O63,"")</f>
        <v>0</v>
      </c>
      <c r="F63" s="16">
        <f>IF($C63='1111'!C63,'1111'!G63,"")</f>
        <v>0</v>
      </c>
      <c r="G63" s="5">
        <f t="shared" si="1"/>
        <v>0</v>
      </c>
      <c r="H63" s="16"/>
      <c r="I63" s="66">
        <f t="shared" si="2"/>
        <v>0</v>
      </c>
    </row>
    <row r="64" spans="2:9">
      <c r="B64" s="5" t="str">
        <f>+IF(C64="","",SUBTOTAL(3,C$7:C64))</f>
        <v/>
      </c>
      <c r="C64" s="8" t="str">
        <f>IF(A64="","",VLOOKUP(A64,'all data'!C59:D557,2,FALSE))</f>
        <v/>
      </c>
      <c r="D64" s="16">
        <f>IF($C64='11'!$C64,'11'!N64,"")</f>
        <v>0</v>
      </c>
      <c r="E64" s="16">
        <f>IF($C64='111'!C64,'111'!O64,"")</f>
        <v>0</v>
      </c>
      <c r="F64" s="16">
        <f>IF($C64='1111'!C64,'1111'!G64,"")</f>
        <v>0</v>
      </c>
      <c r="G64" s="5">
        <f t="shared" si="1"/>
        <v>0</v>
      </c>
      <c r="H64" s="16"/>
      <c r="I64" s="66">
        <f t="shared" si="2"/>
        <v>0</v>
      </c>
    </row>
    <row r="65" spans="2:9">
      <c r="B65" s="5" t="str">
        <f>+IF(C65="","",SUBTOTAL(3,C$7:C65))</f>
        <v/>
      </c>
      <c r="C65" s="8" t="str">
        <f>IF(A65="","",VLOOKUP(A65,'all data'!C60:D558,2,FALSE))</f>
        <v/>
      </c>
      <c r="D65" s="16">
        <f>IF($C65='11'!$C65,'11'!N65,"")</f>
        <v>0</v>
      </c>
      <c r="E65" s="16">
        <f>IF($C65='111'!C65,'111'!O65,"")</f>
        <v>0</v>
      </c>
      <c r="F65" s="16">
        <f>IF($C65='1111'!C65,'1111'!G65,"")</f>
        <v>0</v>
      </c>
      <c r="G65" s="5">
        <f t="shared" si="1"/>
        <v>0</v>
      </c>
      <c r="H65" s="16"/>
      <c r="I65" s="66">
        <f t="shared" si="2"/>
        <v>0</v>
      </c>
    </row>
    <row r="66" spans="2:9">
      <c r="B66" s="5" t="str">
        <f>+IF(C66="","",SUBTOTAL(3,C$7:C66))</f>
        <v/>
      </c>
      <c r="C66" s="8" t="str">
        <f>IF(A66="","",VLOOKUP(A66,'all data'!C61:D559,2,FALSE))</f>
        <v/>
      </c>
      <c r="D66" s="16">
        <f>IF($C66='11'!$C66,'11'!N66,"")</f>
        <v>0</v>
      </c>
      <c r="E66" s="16">
        <f>IF($C66='111'!C66,'111'!O66,"")</f>
        <v>0</v>
      </c>
      <c r="F66" s="16">
        <f>IF($C66='1111'!C66,'1111'!G66,"")</f>
        <v>0</v>
      </c>
      <c r="G66" s="5">
        <f t="shared" si="1"/>
        <v>0</v>
      </c>
      <c r="H66" s="16"/>
      <c r="I66" s="66">
        <f t="shared" si="2"/>
        <v>0</v>
      </c>
    </row>
    <row r="67" spans="2:9">
      <c r="B67" s="5" t="str">
        <f>+IF(C67="","",SUBTOTAL(3,C$7:C67))</f>
        <v/>
      </c>
      <c r="C67" s="8" t="str">
        <f>IF(A67="","",VLOOKUP(A67,'all data'!C62:D560,2,FALSE))</f>
        <v/>
      </c>
      <c r="D67" s="16">
        <f>IF($C67='11'!$C67,'11'!N67,"")</f>
        <v>0</v>
      </c>
      <c r="E67" s="16">
        <f>IF($C67='111'!C67,'111'!O67,"")</f>
        <v>0</v>
      </c>
      <c r="F67" s="16">
        <f>IF($C67='1111'!C67,'1111'!G67,"")</f>
        <v>0</v>
      </c>
      <c r="G67" s="65"/>
      <c r="H67" s="24"/>
      <c r="I67" s="67">
        <f ca="1">SUM(I7:I66)</f>
        <v>0</v>
      </c>
    </row>
    <row r="68" spans="2:9" ht="18.75">
      <c r="B68" s="63"/>
      <c r="C68" s="62"/>
      <c r="D68" s="60"/>
      <c r="E68" s="61"/>
      <c r="F68" s="60"/>
      <c r="G68" s="65"/>
      <c r="H68" s="61"/>
      <c r="I68" s="65"/>
    </row>
    <row r="69" spans="2:9">
      <c r="H69" s="61"/>
    </row>
    <row r="70" spans="2:9">
      <c r="H70" s="61"/>
    </row>
    <row r="71" spans="2:9">
      <c r="H71" s="61"/>
    </row>
    <row r="72" spans="2:9">
      <c r="H72" s="61"/>
    </row>
    <row r="73" spans="2:9">
      <c r="H73" s="61"/>
    </row>
    <row r="74" spans="2:9">
      <c r="H74" s="61"/>
    </row>
    <row r="75" spans="2:9">
      <c r="H75" s="61"/>
    </row>
  </sheetData>
  <autoFilter ref="B6:J69"/>
  <mergeCells count="2">
    <mergeCell ref="D4:I4"/>
    <mergeCell ref="A5:A6"/>
  </mergeCells>
  <pageMargins left="0.39370078740157499" right="0.39370078740157499" top="0.39370078740157499" bottom="0.39370078740157499" header="0" footer="0"/>
  <pageSetup paperSize="9" scale="81" orientation="landscape" horizontalDpi="300" verticalDpi="300" r:id="rId1"/>
  <rowBreaks count="1" manualBreakCount="1">
    <brk id="20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all data</vt:lpstr>
      <vt:lpstr>11</vt:lpstr>
      <vt:lpstr>111</vt:lpstr>
      <vt:lpstr>1111</vt:lpstr>
      <vt:lpstr>الاجمالى العام </vt:lpstr>
      <vt:lpstr>'11'!Print_Area</vt:lpstr>
      <vt:lpstr>'111'!Print_Area</vt:lpstr>
      <vt:lpstr>'1111'!Print_Area</vt:lpstr>
      <vt:lpstr>'الاجمالى العام '!Print_Area</vt:lpstr>
      <vt:lpstr>'11'!Print_Titles</vt:lpstr>
      <vt:lpstr>'111'!Print_Titles</vt:lpstr>
      <vt:lpstr>'1111'!Print_Titles</vt:lpstr>
      <vt:lpstr>'الاجمالى العام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mahmod</cp:lastModifiedBy>
  <cp:lastPrinted>2013-09-14T15:28:46Z</cp:lastPrinted>
  <dcterms:created xsi:type="dcterms:W3CDTF">2013-09-14T12:20:01Z</dcterms:created>
  <dcterms:modified xsi:type="dcterms:W3CDTF">2013-09-15T14:47:58Z</dcterms:modified>
</cp:coreProperties>
</file>